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FPR\Desktop\SEPLAN\Terceirizados Libras 2025\"/>
    </mc:Choice>
  </mc:AlternateContent>
  <xr:revisionPtr revIDLastSave="0" documentId="13_ncr:1_{401476F9-380E-4A48-BC18-37D7B27B1C8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f" sheetId="7" r:id="rId1"/>
    <sheet name="Proposta" sheetId="6" r:id="rId2"/>
    <sheet name="01" sheetId="21" r:id="rId3"/>
    <sheet name="02" sheetId="25" r:id="rId4"/>
    <sheet name="03" sheetId="23" r:id="rId5"/>
    <sheet name="insumos" sheetId="5" r:id="rId6"/>
    <sheet name="Interprete diária" sheetId="19" r:id="rId7"/>
  </sheets>
  <externalReferences>
    <externalReference r:id="rId8"/>
  </externalReferences>
  <definedNames>
    <definedName name="_xlnm.Print_Area" localSheetId="5">insumos!$A$1:$N$36</definedName>
    <definedName name="_xlnm.Print_Area" localSheetId="1">Proposta!$B$11:$K$21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9" l="1"/>
  <c r="J38" i="23"/>
  <c r="J38" i="25"/>
  <c r="J38" i="21"/>
  <c r="J28" i="25"/>
  <c r="J28" i="21"/>
  <c r="L12" i="5" l="1"/>
  <c r="J12" i="5"/>
  <c r="N23" i="5"/>
  <c r="N24" i="5"/>
  <c r="N26" i="5"/>
  <c r="N29" i="5"/>
  <c r="L13" i="5"/>
  <c r="J13" i="5"/>
  <c r="N13" i="5" s="1"/>
  <c r="M8" i="5"/>
  <c r="M13" i="5"/>
  <c r="M12" i="5"/>
  <c r="J31" i="19"/>
  <c r="J131" i="19"/>
  <c r="J29" i="19"/>
  <c r="J28" i="19"/>
  <c r="J27" i="19"/>
  <c r="J30" i="19" s="1"/>
  <c r="F21" i="19"/>
  <c r="I172" i="19" s="1"/>
  <c r="A21" i="19"/>
  <c r="J17" i="19"/>
  <c r="J14" i="19"/>
  <c r="J27" i="23"/>
  <c r="J30" i="23" s="1"/>
  <c r="J21" i="23"/>
  <c r="I21" i="23"/>
  <c r="H21" i="23"/>
  <c r="F21" i="23"/>
  <c r="I172" i="23" s="1"/>
  <c r="A21" i="23"/>
  <c r="A172" i="23" s="1"/>
  <c r="I152" i="23"/>
  <c r="I153" i="23" s="1"/>
  <c r="J135" i="23"/>
  <c r="J164" i="23" s="1"/>
  <c r="J122" i="23"/>
  <c r="J126" i="23" s="1"/>
  <c r="I98" i="23"/>
  <c r="I76" i="23"/>
  <c r="J76" i="23" s="1"/>
  <c r="I75" i="23"/>
  <c r="J75" i="23" s="1"/>
  <c r="I74" i="23"/>
  <c r="I73" i="23"/>
  <c r="H73" i="23"/>
  <c r="I66" i="23"/>
  <c r="I42" i="23"/>
  <c r="J40" i="23"/>
  <c r="J31" i="23"/>
  <c r="J29" i="23"/>
  <c r="J28" i="23"/>
  <c r="J17" i="23"/>
  <c r="J14" i="23"/>
  <c r="J21" i="25"/>
  <c r="I21" i="25"/>
  <c r="H21" i="25"/>
  <c r="F21" i="25"/>
  <c r="I173" i="25" s="1"/>
  <c r="A21" i="25"/>
  <c r="A173" i="25" s="1"/>
  <c r="I153" i="25"/>
  <c r="I154" i="25" s="1"/>
  <c r="J135" i="25"/>
  <c r="J165" i="25" s="1"/>
  <c r="J122" i="25"/>
  <c r="J126" i="25" s="1"/>
  <c r="I98" i="25"/>
  <c r="I76" i="25"/>
  <c r="J76" i="25" s="1"/>
  <c r="I75" i="25"/>
  <c r="J75" i="25" s="1"/>
  <c r="I74" i="25"/>
  <c r="I73" i="25"/>
  <c r="H73" i="25"/>
  <c r="I66" i="25"/>
  <c r="I42" i="25"/>
  <c r="J40" i="25"/>
  <c r="J31" i="25"/>
  <c r="J29" i="25"/>
  <c r="J27" i="25"/>
  <c r="J30" i="25" s="1"/>
  <c r="J17" i="25"/>
  <c r="J21" i="21"/>
  <c r="I21" i="21"/>
  <c r="H21" i="21"/>
  <c r="I76" i="21"/>
  <c r="J76" i="21" s="1"/>
  <c r="I75" i="21"/>
  <c r="J75" i="21" s="1"/>
  <c r="J29" i="21"/>
  <c r="J27" i="21"/>
  <c r="J42" i="25" l="1"/>
  <c r="J41" i="25"/>
  <c r="J42" i="23"/>
  <c r="J41" i="23"/>
  <c r="N12" i="5"/>
  <c r="N14" i="5" s="1"/>
  <c r="J14" i="5"/>
  <c r="L14" i="5"/>
  <c r="J74" i="25"/>
  <c r="J74" i="23"/>
  <c r="J73" i="25"/>
  <c r="I147" i="23"/>
  <c r="J73" i="23"/>
  <c r="J44" i="23"/>
  <c r="J78" i="25" l="1"/>
  <c r="J91" i="25" s="1"/>
  <c r="J78" i="23"/>
  <c r="J91" i="23" s="1"/>
  <c r="J160" i="23"/>
  <c r="J65" i="23"/>
  <c r="J61" i="23"/>
  <c r="J100" i="23"/>
  <c r="J101" i="23" s="1"/>
  <c r="J64" i="23"/>
  <c r="J60" i="23"/>
  <c r="J51" i="23"/>
  <c r="J97" i="23"/>
  <c r="J63" i="23"/>
  <c r="J59" i="23"/>
  <c r="J50" i="23"/>
  <c r="J102" i="23"/>
  <c r="J99" i="23"/>
  <c r="J84" i="23"/>
  <c r="J85" i="23" s="1"/>
  <c r="J92" i="23" s="1"/>
  <c r="J62" i="23"/>
  <c r="J58" i="23"/>
  <c r="J44" i="25"/>
  <c r="J118" i="23" l="1"/>
  <c r="J125" i="23" s="1"/>
  <c r="J127" i="23" s="1"/>
  <c r="J163" i="23" s="1"/>
  <c r="J66" i="23"/>
  <c r="J90" i="23" s="1"/>
  <c r="J98" i="23"/>
  <c r="J103" i="23" s="1"/>
  <c r="J162" i="23" s="1"/>
  <c r="J52" i="23"/>
  <c r="J88" i="23" s="1"/>
  <c r="J97" i="25"/>
  <c r="J98" i="25" s="1"/>
  <c r="J62" i="25"/>
  <c r="J102" i="25"/>
  <c r="J60" i="25"/>
  <c r="J61" i="25"/>
  <c r="J58" i="25"/>
  <c r="J63" i="25"/>
  <c r="J161" i="25"/>
  <c r="J51" i="25"/>
  <c r="J84" i="25"/>
  <c r="J85" i="25" s="1"/>
  <c r="J92" i="25" s="1"/>
  <c r="J50" i="25"/>
  <c r="J100" i="25"/>
  <c r="J101" i="25" s="1"/>
  <c r="J65" i="25"/>
  <c r="J64" i="25"/>
  <c r="J99" i="25"/>
  <c r="J59" i="25"/>
  <c r="J118" i="25"/>
  <c r="J125" i="25" s="1"/>
  <c r="J127" i="25" s="1"/>
  <c r="J164" i="25" s="1"/>
  <c r="J52" i="25" l="1"/>
  <c r="J88" i="25" s="1"/>
  <c r="J89" i="23"/>
  <c r="J93" i="23" s="1"/>
  <c r="J103" i="25"/>
  <c r="J163" i="25" s="1"/>
  <c r="J66" i="25"/>
  <c r="J90" i="25" s="1"/>
  <c r="J89" i="25"/>
  <c r="J161" i="23" l="1"/>
  <c r="J165" i="23" s="1"/>
  <c r="J142" i="23"/>
  <c r="J143" i="23" s="1"/>
  <c r="J93" i="25"/>
  <c r="J142" i="25" s="1"/>
  <c r="J143" i="25" s="1"/>
  <c r="J162" i="25" l="1"/>
  <c r="J166" i="25" s="1"/>
  <c r="J144" i="23"/>
  <c r="J147" i="23" s="1"/>
  <c r="J148" i="25"/>
  <c r="J153" i="25" s="1"/>
  <c r="J144" i="25"/>
  <c r="J147" i="25" s="1"/>
  <c r="J150" i="23" l="1"/>
  <c r="J149" i="23"/>
  <c r="J152" i="23"/>
  <c r="J151" i="25"/>
  <c r="J150" i="25"/>
  <c r="J154" i="25" l="1"/>
  <c r="J167" i="25" s="1"/>
  <c r="J168" i="25" s="1"/>
  <c r="C173" i="25" s="1"/>
  <c r="G173" i="25" s="1"/>
  <c r="J179" i="25" s="1"/>
  <c r="I17" i="6" s="1"/>
  <c r="J153" i="23"/>
  <c r="J166" i="23" s="1"/>
  <c r="J167" i="23" s="1"/>
  <c r="C172" i="23" s="1"/>
  <c r="G172" i="23" s="1"/>
  <c r="J178" i="23" s="1"/>
  <c r="I18" i="6" s="1"/>
  <c r="J173" i="25" l="1"/>
  <c r="J174" i="25" s="1"/>
  <c r="J172" i="23"/>
  <c r="J179" i="23" s="1"/>
  <c r="J180" i="23" s="1"/>
  <c r="J180" i="25" l="1"/>
  <c r="J181" i="25" s="1"/>
  <c r="J173" i="23"/>
  <c r="I74" i="19" l="1"/>
  <c r="J74" i="19" s="1"/>
  <c r="I73" i="19"/>
  <c r="F21" i="21" l="1"/>
  <c r="I173" i="21" s="1"/>
  <c r="J40" i="21"/>
  <c r="J31" i="21"/>
  <c r="J30" i="21"/>
  <c r="A21" i="21"/>
  <c r="A173" i="21" s="1"/>
  <c r="J17" i="21"/>
  <c r="I153" i="21"/>
  <c r="J135" i="21"/>
  <c r="J165" i="21" s="1"/>
  <c r="J122" i="21"/>
  <c r="J126" i="21" s="1"/>
  <c r="I98" i="21"/>
  <c r="I74" i="21"/>
  <c r="I73" i="21"/>
  <c r="H73" i="21"/>
  <c r="I66" i="21"/>
  <c r="I42" i="21"/>
  <c r="H19" i="6"/>
  <c r="J74" i="21" l="1"/>
  <c r="I154" i="21"/>
  <c r="J73" i="21"/>
  <c r="J41" i="21"/>
  <c r="J42" i="21"/>
  <c r="J78" i="21" l="1"/>
  <c r="J91" i="21" s="1"/>
  <c r="J44" i="21"/>
  <c r="J62" i="21" s="1"/>
  <c r="J50" i="21" l="1"/>
  <c r="J59" i="21"/>
  <c r="J161" i="21"/>
  <c r="J51" i="21"/>
  <c r="J99" i="21"/>
  <c r="J97" i="21"/>
  <c r="J98" i="21" s="1"/>
  <c r="J84" i="21"/>
  <c r="J85" i="21" s="1"/>
  <c r="J92" i="21" s="1"/>
  <c r="J60" i="21"/>
  <c r="J61" i="21"/>
  <c r="J102" i="21"/>
  <c r="J63" i="21"/>
  <c r="J58" i="21"/>
  <c r="J64" i="21"/>
  <c r="J65" i="21"/>
  <c r="J100" i="21"/>
  <c r="J101" i="21" s="1"/>
  <c r="J52" i="21" l="1"/>
  <c r="J88" i="21" s="1"/>
  <c r="J89" i="21" s="1"/>
  <c r="J118" i="21"/>
  <c r="J125" i="21" s="1"/>
  <c r="J127" i="21" s="1"/>
  <c r="J164" i="21" s="1"/>
  <c r="J103" i="21"/>
  <c r="J163" i="21" s="1"/>
  <c r="J66" i="21"/>
  <c r="J90" i="21" s="1"/>
  <c r="F34" i="6"/>
  <c r="J93" i="21" l="1"/>
  <c r="J142" i="21" s="1"/>
  <c r="J144" i="21" s="1"/>
  <c r="I152" i="19"/>
  <c r="I147" i="19" s="1"/>
  <c r="J135" i="19"/>
  <c r="J164" i="19" s="1"/>
  <c r="J122" i="19"/>
  <c r="J126" i="19" s="1"/>
  <c r="I98" i="19"/>
  <c r="J73" i="19"/>
  <c r="J78" i="19" s="1"/>
  <c r="J91" i="19" s="1"/>
  <c r="I66" i="19"/>
  <c r="I51" i="19"/>
  <c r="I50" i="19"/>
  <c r="J44" i="19"/>
  <c r="A172" i="19"/>
  <c r="J162" i="21" l="1"/>
  <c r="J166" i="21" s="1"/>
  <c r="J143" i="21"/>
  <c r="J148" i="21" s="1"/>
  <c r="J153" i="21" s="1"/>
  <c r="I153" i="19"/>
  <c r="J160" i="19"/>
  <c r="J102" i="19"/>
  <c r="J99" i="19"/>
  <c r="J84" i="19"/>
  <c r="J85" i="19" s="1"/>
  <c r="J92" i="19" s="1"/>
  <c r="J63" i="19"/>
  <c r="J59" i="19"/>
  <c r="J58" i="19"/>
  <c r="J97" i="19"/>
  <c r="J64" i="19"/>
  <c r="J60" i="19"/>
  <c r="J51" i="19"/>
  <c r="J118" i="19"/>
  <c r="J125" i="19" s="1"/>
  <c r="J127" i="19" s="1"/>
  <c r="J163" i="19" s="1"/>
  <c r="J100" i="19"/>
  <c r="J101" i="19" s="1"/>
  <c r="J65" i="19"/>
  <c r="J61" i="19"/>
  <c r="J62" i="19"/>
  <c r="J50" i="19"/>
  <c r="J147" i="21" l="1"/>
  <c r="J52" i="19"/>
  <c r="J88" i="19" s="1"/>
  <c r="J89" i="19" s="1"/>
  <c r="J98" i="19"/>
  <c r="J103" i="19" s="1"/>
  <c r="J162" i="19" s="1"/>
  <c r="J66" i="19"/>
  <c r="J90" i="19" s="1"/>
  <c r="J150" i="21" l="1"/>
  <c r="J151" i="21"/>
  <c r="J93" i="19"/>
  <c r="J142" i="19" s="1"/>
  <c r="J143" i="19" s="1"/>
  <c r="J154" i="21" l="1"/>
  <c r="J167" i="21" s="1"/>
  <c r="J168" i="21" s="1"/>
  <c r="C173" i="21" s="1"/>
  <c r="G173" i="21" s="1"/>
  <c r="J173" i="21" s="1"/>
  <c r="J180" i="21" s="1"/>
  <c r="J181" i="21" s="1"/>
  <c r="J161" i="19"/>
  <c r="J165" i="19" s="1"/>
  <c r="J144" i="19"/>
  <c r="J147" i="19" s="1"/>
  <c r="J179" i="21" l="1"/>
  <c r="I16" i="6" s="1"/>
  <c r="J16" i="6" s="1"/>
  <c r="K16" i="6" s="1"/>
  <c r="J174" i="21"/>
  <c r="J150" i="19"/>
  <c r="J152" i="19"/>
  <c r="J149" i="19"/>
  <c r="J153" i="19" l="1"/>
  <c r="J166" i="19" s="1"/>
  <c r="J167" i="19" s="1"/>
  <c r="C172" i="19" s="1"/>
  <c r="G172" i="19" s="1"/>
  <c r="J178" i="19" s="1"/>
  <c r="G28" i="6" s="1"/>
  <c r="J179" i="19" l="1"/>
  <c r="H28" i="6" s="1"/>
  <c r="F36" i="6" s="1"/>
  <c r="J172" i="19"/>
  <c r="J173" i="19" s="1"/>
  <c r="F35" i="6" l="1"/>
  <c r="M31" i="5" l="1"/>
  <c r="K30" i="5"/>
  <c r="K25" i="5" s="1"/>
  <c r="I30" i="5"/>
  <c r="I25" i="5" s="1"/>
  <c r="L8" i="5"/>
  <c r="J8" i="5"/>
  <c r="N8" i="5" l="1"/>
  <c r="J9" i="5"/>
  <c r="L9" i="5"/>
  <c r="L16" i="5" s="1"/>
  <c r="J16" i="5" l="1"/>
  <c r="J20" i="5" s="1"/>
  <c r="L20" i="5"/>
  <c r="L22" i="5" s="1"/>
  <c r="N20" i="5" l="1"/>
  <c r="J21" i="5"/>
  <c r="L21" i="5"/>
  <c r="L25" i="5" s="1"/>
  <c r="L30" i="5" s="1"/>
  <c r="J22" i="5"/>
  <c r="N22" i="5" s="1"/>
  <c r="N21" i="5" l="1"/>
  <c r="L28" i="5"/>
  <c r="L27" i="5"/>
  <c r="J25" i="5"/>
  <c r="N25" i="5" s="1"/>
  <c r="L31" i="5" l="1"/>
  <c r="L35" i="5" s="1"/>
  <c r="J30" i="5"/>
  <c r="N30" i="5" s="1"/>
  <c r="J28" i="5"/>
  <c r="N28" i="5" s="1"/>
  <c r="J27" i="5"/>
  <c r="N27" i="5" s="1"/>
  <c r="J31" i="5" l="1"/>
  <c r="J35" i="5" l="1"/>
  <c r="N35" i="5" s="1"/>
  <c r="N31" i="5"/>
  <c r="M25" i="5"/>
  <c r="N36" i="5" l="1"/>
  <c r="N37" i="5"/>
  <c r="K20" i="6" s="1"/>
  <c r="J20" i="6" s="1"/>
  <c r="N9" i="5"/>
  <c r="N16" i="5" l="1"/>
  <c r="J18" i="6"/>
  <c r="K18" i="6" s="1"/>
  <c r="J17" i="6"/>
  <c r="K17" i="6" l="1"/>
  <c r="J19" i="6"/>
  <c r="K19" i="6" l="1"/>
  <c r="K21" i="6" s="1"/>
  <c r="F33" i="6" s="1"/>
  <c r="F37" i="6" s="1"/>
</calcChain>
</file>

<file path=xl/sharedStrings.xml><?xml version="1.0" encoding="utf-8"?>
<sst xmlns="http://schemas.openxmlformats.org/spreadsheetml/2006/main" count="998" uniqueCount="305">
  <si>
    <t>TABELA DE REFERÊNCIAS DE VALORES PARA COMPOSIÇÃO DE PLANILHA DE CUSTOS</t>
  </si>
  <si>
    <t xml:space="preserve">Piso Salarial </t>
  </si>
  <si>
    <t>CBO</t>
  </si>
  <si>
    <t>Referência</t>
  </si>
  <si>
    <t>Data Base</t>
  </si>
  <si>
    <t>Observação</t>
  </si>
  <si>
    <t>Intérprete de Língua de Sinais</t>
  </si>
  <si>
    <t>2614-25</t>
  </si>
  <si>
    <t>CCT SINEEPRES PR 00456/2025</t>
  </si>
  <si>
    <t>O valor é referente a carga horário semanal de 220 horas mensais, conforme disposição da Cláusula Quarta da CCT PR000456/2025</t>
  </si>
  <si>
    <t>Benefícios</t>
  </si>
  <si>
    <t xml:space="preserve">Referência </t>
  </si>
  <si>
    <t>Vale Alimentação</t>
  </si>
  <si>
    <t>por dia trabalhado</t>
  </si>
  <si>
    <t>Cláusula 14ª CCT SINEEPRES-  por dia trabalhado, com desconto de 20%</t>
  </si>
  <si>
    <t>Vale Alimentação período de férias</t>
  </si>
  <si>
    <t xml:space="preserve">Cláusula 14ª CCT SINEEPRES, Parágrafo 4º </t>
  </si>
  <si>
    <t>Assistência Médica e Odontológia</t>
  </si>
  <si>
    <t xml:space="preserve">Cláusula 16ª CCT SINEEPRES </t>
  </si>
  <si>
    <t>Obs: Benefício Social Familiar configura custo Administrativo da empresa (Cláusula 17ª CCT SINEEEPRES)</t>
  </si>
  <si>
    <t>Obs: O fundo de Formação profissional tratado na Cláusula 24ª da CCT SINEEPRES deverá ser computadado como custo administrativo da empresa</t>
  </si>
  <si>
    <t>Vale Transporte (valor da tarifa)</t>
  </si>
  <si>
    <t>Legislação</t>
  </si>
  <si>
    <t>Curitiba</t>
  </si>
  <si>
    <t>Decreto Municipal nº 308 de 28/02/2023</t>
  </si>
  <si>
    <t>Jandaia do Sul</t>
  </si>
  <si>
    <t>Lei nº 3.700/224 Transporte Municipal Urbano Gratúito</t>
  </si>
  <si>
    <t>Matinhos</t>
  </si>
  <si>
    <t>Lei nº 2.276/2021 - Transporte Municipal Urbano Gratúito</t>
  </si>
  <si>
    <t>Palotina</t>
  </si>
  <si>
    <t>Lei nº 5.1238/2019</t>
  </si>
  <si>
    <t>Pinhais</t>
  </si>
  <si>
    <t>Tarifa COMEC - RESOLUÇÃO CONJUNTA SECID/AMEP N.º 01/2024</t>
  </si>
  <si>
    <t>Pontal do Paraná</t>
  </si>
  <si>
    <t>Decreto Nº 6.093/2016</t>
  </si>
  <si>
    <t>Toledo</t>
  </si>
  <si>
    <t>Decreto Municipal nº 1.017 de 28/12/2020</t>
  </si>
  <si>
    <t>Aliquota de tributos municipais (ISS)</t>
  </si>
  <si>
    <t>Lei complementar nº 40 de 18/12/2001</t>
  </si>
  <si>
    <t>Lei nº 1950 de 23/12/2003</t>
  </si>
  <si>
    <t>Lei nº 01 de 1/01/1969 (alterada pela Lei nº 2006/2018)</t>
  </si>
  <si>
    <t>Lei Complementar nº 81 de 26/12/2006</t>
  </si>
  <si>
    <t>Lei nº 501/2001 com Redação dada pela Lei nº 1785/2017</t>
  </si>
  <si>
    <t>Lei nº 080/1997, alterada pela Lei 1484/2014</t>
  </si>
  <si>
    <t xml:space="preserve">Lei nº 1.931 de 26/05/2006 </t>
  </si>
  <si>
    <t>APURAÇÃO DO VALOR TOTAL DA CONTRATAÇÃO</t>
  </si>
  <si>
    <t>POSTOS DE TRABALHO</t>
  </si>
  <si>
    <t>Item</t>
  </si>
  <si>
    <t>Descrição</t>
  </si>
  <si>
    <t>Jornada</t>
  </si>
  <si>
    <t>Carga horária</t>
  </si>
  <si>
    <t>Horário</t>
  </si>
  <si>
    <t>Unid</t>
  </si>
  <si>
    <t>Qtde</t>
  </si>
  <si>
    <t>Valor Unitário Mensal</t>
  </si>
  <si>
    <t>Valor Total mensal</t>
  </si>
  <si>
    <t>Anual</t>
  </si>
  <si>
    <t>Intérprete de Língua de Sinais - 20h  - Curitiba</t>
  </si>
  <si>
    <t>Segunda a sexta</t>
  </si>
  <si>
    <t>20 horas</t>
  </si>
  <si>
    <t>Diurno</t>
  </si>
  <si>
    <t>posto</t>
  </si>
  <si>
    <t>18h30 às 22h30</t>
  </si>
  <si>
    <t>Intérprete de Língua de Sinais  - 20h  - Matinhos</t>
  </si>
  <si>
    <t>19h às 23h</t>
  </si>
  <si>
    <t>CUSTO ESTIMADO PARA A PROPOSTA (POSTOS DE TRABALHO)</t>
  </si>
  <si>
    <t>CUSTO ESTIMADO PARA OS INSUMOS</t>
  </si>
  <si>
    <t>VALOR TOTAL (POSTOS + INSUMOS)</t>
  </si>
  <si>
    <t>DEMAIS SERVIÇOS</t>
  </si>
  <si>
    <t xml:space="preserve">Item </t>
  </si>
  <si>
    <t>Descrição - Proposta</t>
  </si>
  <si>
    <t>Unidade de Medida</t>
  </si>
  <si>
    <t>Quantidade</t>
  </si>
  <si>
    <t>Valor Unitário</t>
  </si>
  <si>
    <t>Valor Total</t>
  </si>
  <si>
    <r>
      <t xml:space="preserve">Reserva de custos para pagamento de Diárias (pernoite e alimentação) - </t>
    </r>
    <r>
      <rPr>
        <b/>
        <sz val="11"/>
        <color rgb="FFFF0000"/>
        <rFont val="Calibri"/>
        <family val="2"/>
        <scheme val="minor"/>
      </rPr>
      <t>Item não Disputável</t>
    </r>
  </si>
  <si>
    <t>Diária</t>
  </si>
  <si>
    <r>
      <t xml:space="preserve">Reserva de custos para pagamento de Horas Extras  - </t>
    </r>
    <r>
      <rPr>
        <b/>
        <sz val="11"/>
        <color rgb="FFFF0000"/>
        <rFont val="Calibri"/>
        <family val="2"/>
        <scheme val="minor"/>
      </rPr>
      <t>Item não Disputável</t>
    </r>
  </si>
  <si>
    <t>Hora</t>
  </si>
  <si>
    <t>Serviços de Intérprete de Libras por regime de tarefa</t>
  </si>
  <si>
    <t>Serviço (diária de 4 horas)</t>
  </si>
  <si>
    <t>TABELA RESUMO</t>
  </si>
  <si>
    <t>Valor Total Anual</t>
  </si>
  <si>
    <t>Valor Total Postos + Insumos</t>
  </si>
  <si>
    <r>
      <t xml:space="preserve">Reserva de custos para pagamento de Diárias (pernoite e alimentação)  - </t>
    </r>
    <r>
      <rPr>
        <b/>
        <sz val="11"/>
        <color rgb="FFFF0000"/>
        <rFont val="Calibri"/>
        <family val="2"/>
        <scheme val="minor"/>
      </rPr>
      <t>Item não Disputável</t>
    </r>
  </si>
  <si>
    <r>
      <t>Reserva de custos para pagamento de Horas Extras  -</t>
    </r>
    <r>
      <rPr>
        <b/>
        <sz val="11"/>
        <color rgb="FFFF0000"/>
        <rFont val="Calibri"/>
        <family val="2"/>
        <scheme val="minor"/>
      </rPr>
      <t xml:space="preserve"> Item não Disputável</t>
    </r>
  </si>
  <si>
    <t>VALOR TOTAL DA PROPOSTA</t>
  </si>
  <si>
    <t>PLANILHA DE CUSTOS E FORMAÇÃO DE PREÇOS</t>
  </si>
  <si>
    <t>(Conforme modelo da IN 05/2017-SEGES/MPDG)</t>
  </si>
  <si>
    <t xml:space="preserve">Processo nº </t>
  </si>
  <si>
    <t>23075.032813/2025-57</t>
  </si>
  <si>
    <t>Objeto:</t>
  </si>
  <si>
    <t>Contratação de Serviços de Tradução e Interpretação da Língua Brasileira de Sinais</t>
  </si>
  <si>
    <t>Nome da empresa:</t>
  </si>
  <si>
    <t>CNPJ:</t>
  </si>
  <si>
    <t>Telefone:</t>
  </si>
  <si>
    <t>E-mail para envio de solicitações de saneamento da planilha:</t>
  </si>
  <si>
    <t>Discriminação do Serviços (dados referentes à contratação)</t>
  </si>
  <si>
    <t>A - Data de apresentação desta planilha</t>
  </si>
  <si>
    <t>B - Município / UF</t>
  </si>
  <si>
    <t xml:space="preserve">Curitiba </t>
  </si>
  <si>
    <t>C - Ano Acordo, Convenção ou Sentença Normativa em Dissídio Coletivo</t>
  </si>
  <si>
    <t>D - Nº de meses de execução contratual</t>
  </si>
  <si>
    <t>E - Indicação do Sindicato como base para os benefícios (indicar também o nº do registro da CCT utilizada, junto ao Ministério do Trabalho)</t>
  </si>
  <si>
    <t>Identificação do Serviço</t>
  </si>
  <si>
    <t>TIPO DE SERVIÇO</t>
  </si>
  <si>
    <t>LOCAL</t>
  </si>
  <si>
    <t>UNIDADE DE MEDIDA</t>
  </si>
  <si>
    <t>QUANTIDADE</t>
  </si>
  <si>
    <t>JORNADA SEMANAL</t>
  </si>
  <si>
    <t>Posto</t>
  </si>
  <si>
    <t>1 - MÓDULOS</t>
  </si>
  <si>
    <t>MÃO DE OBRA</t>
  </si>
  <si>
    <t>Dados para composição dos custos referentes a mão de obra</t>
  </si>
  <si>
    <t>01 - Tipo de serviço (mesmo serviço com características distintas)</t>
  </si>
  <si>
    <t>02 - Classificação Brasileira de Ocupações (CBO)</t>
  </si>
  <si>
    <t>03 - Salário normativo da categoria profissional</t>
  </si>
  <si>
    <t>04 - Categoria profissional (vinculada à execução contratual)</t>
  </si>
  <si>
    <t>05 - Data base da categoria (dia/mês/ano)</t>
  </si>
  <si>
    <t>Nota 1: Deverá ser elaborado um quadro para cada tipo de serviço.</t>
  </si>
  <si>
    <t>Nota 2: A planilha será calculada considerando o valor mensal do empregado.</t>
  </si>
  <si>
    <t>Módulo 1: Composição da Remuneração</t>
  </si>
  <si>
    <t>Memorial de Cálculo</t>
  </si>
  <si>
    <t>Notas explicativas</t>
  </si>
  <si>
    <t>01 - Composição da remuneração</t>
  </si>
  <si>
    <t>Valor (R$)</t>
  </si>
  <si>
    <t>A - Salário base</t>
  </si>
  <si>
    <t>B - Gratificação</t>
  </si>
  <si>
    <t>C - Adicional de insalubridade</t>
  </si>
  <si>
    <t>Percentual</t>
  </si>
  <si>
    <t>D - Adicional Noturno</t>
  </si>
  <si>
    <t>Horas diárias</t>
  </si>
  <si>
    <t>E - Adicional de Hora Noturna Reduzida</t>
  </si>
  <si>
    <t>horas residuais</t>
  </si>
  <si>
    <t>F - Trabalho em domingos e feriados, não compensado</t>
  </si>
  <si>
    <t>TOTAL DA REMUNERAÇÃO</t>
  </si>
  <si>
    <t>Nota 1: O Módulo 1 refere-se ao valor mensal devido ao empregado pela prestação do serviço no período de 12 meses.</t>
  </si>
  <si>
    <t>Módulo 2: Encargos e Benefícios Anuais,  Mensais e Diários</t>
  </si>
  <si>
    <t>2.1 - 13º Salário, férias e Adicional de Férias</t>
  </si>
  <si>
    <t>Percentual (%)</t>
  </si>
  <si>
    <t>A - 13º salário</t>
  </si>
  <si>
    <t>B - Férias e Adicional de Férias</t>
  </si>
  <si>
    <t>Total</t>
  </si>
  <si>
    <r>
      <rPr>
        <b/>
        <sz val="9"/>
        <color theme="4"/>
        <rFont val="Calibri"/>
        <family val="2"/>
        <scheme val="minor"/>
      </rPr>
      <t xml:space="preserve">Nota 1: </t>
    </r>
    <r>
      <rPr>
        <sz val="9"/>
        <color theme="4"/>
        <rFont val="Calibri"/>
        <family val="2"/>
        <scheme val="minor"/>
      </rPr>
      <t>Como a planilha de custos e formação de preços é calculada mensalmente, provisiona-se proporcionalmente 1/12 (um doze avos) dos valores referentes a gratificação natalina, férias e adicional de férias. (Redação dada pela Instrução Normativa nº 7, de 2018)</t>
    </r>
  </si>
  <si>
    <r>
      <rPr>
        <b/>
        <sz val="10"/>
        <color theme="4"/>
        <rFont val="Calibri"/>
        <family val="2"/>
        <scheme val="minor"/>
      </rPr>
      <t xml:space="preserve">Nota 2: </t>
    </r>
    <r>
      <rPr>
        <sz val="10"/>
        <color theme="4"/>
        <rFont val="Calibri"/>
        <family val="2"/>
        <scheme val="minor"/>
      </rPr>
      <t>O adicional de férias contido no Submódulo 2.1 corresponde a 1/3 (um terço) da remuneração que por sua vez é divido por 12 (doze) conforme Nota 1 acima</t>
    </r>
  </si>
  <si>
    <r>
      <rPr>
        <b/>
        <sz val="10"/>
        <color theme="4"/>
        <rFont val="Calibri"/>
        <family val="2"/>
        <scheme val="minor"/>
      </rPr>
      <t xml:space="preserve">Nota 3: </t>
    </r>
    <r>
      <rPr>
        <sz val="10"/>
        <color theme="4"/>
        <rFont val="Calibri"/>
        <family val="2"/>
        <scheme val="minor"/>
      </rPr>
      <t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</r>
  </si>
  <si>
    <t>2.2 - Encargos previdenciários, FGTS e outras contribuições:</t>
  </si>
  <si>
    <t>A - INSS</t>
  </si>
  <si>
    <t>B - Salário Educação</t>
  </si>
  <si>
    <t>C - RAT</t>
  </si>
  <si>
    <t>Variável de acordo com RAT e FAP.</t>
  </si>
  <si>
    <t>D - SESC ou SESI</t>
  </si>
  <si>
    <t>E - SENAI - SENAC</t>
  </si>
  <si>
    <t>F - SEBRAE</t>
  </si>
  <si>
    <t>G - INCRA</t>
  </si>
  <si>
    <t>H - FGTS</t>
  </si>
  <si>
    <t>Nota 1: Os percentuais dos encargos previdenciários, do FGTS e demais contribuições são aqueles estabelecidos pela legislação vigente.</t>
  </si>
  <si>
    <t>Nota 2: O SAT a depender do grau de risco do serviço irá variar entre 1%, para risco leve, de 2%, para risco médio, e de 3% de risco grave.</t>
  </si>
  <si>
    <t>Nota 3: Esses percentuais incidem sobre o Módulo 1, o Submódulo 2.1. (Redação dada pela Instrução Normativa nº 7, de 2018)</t>
  </si>
  <si>
    <t>2.3 - Benefícios mensais e diários</t>
  </si>
  <si>
    <t>dias trab</t>
  </si>
  <si>
    <t>valor</t>
  </si>
  <si>
    <t>A - Transporte</t>
  </si>
  <si>
    <t>B - Auxílio-Refeição/Alimentação</t>
  </si>
  <si>
    <t>C- Auxilio - Refeição Alimentação no período de férias</t>
  </si>
  <si>
    <t>D - Assistencia médica e odontológica</t>
  </si>
  <si>
    <t>E - OUTROS</t>
  </si>
  <si>
    <t>Nota 1: O valor informado deverá ser o custo real do benefício (descontado o valor eventualmente pago pelo empregado).</t>
  </si>
  <si>
    <t>Nota 2: Observar a previsão dos benefícios contidos em Acordos, Convenções e Dissídios Coletivos de Trabalho e atentar-se ao disposto no art. 6º desta Instrução Normativa.</t>
  </si>
  <si>
    <t>2.4 - Intrajornada</t>
  </si>
  <si>
    <t>Horas mensais</t>
  </si>
  <si>
    <t xml:space="preserve">A - Indenização do intervalo para repouso ou alimentação </t>
  </si>
  <si>
    <t>Valor por profissional</t>
  </si>
  <si>
    <t>Quadro resumo do módulo 2 - Encargos e benefícios anuais, mensais e diários</t>
  </si>
  <si>
    <t>Incidência do submódulo 2.2 sobre o submódulo 2.1</t>
  </si>
  <si>
    <t>Módulo 3 - Provisão para rescisão</t>
  </si>
  <si>
    <t>3 - Provisão para rescisão</t>
  </si>
  <si>
    <t>%</t>
  </si>
  <si>
    <t>A - Aviso prévio indenizado</t>
  </si>
  <si>
    <t>B - Incidência do FGTS sobre aviso prévio indenizado</t>
  </si>
  <si>
    <t>C - Multa do FGTS e contribuição social sobre o aviso prévio indenizado</t>
  </si>
  <si>
    <t>Conforme a previsão da Lei nº 13.932, de 11.12.2019 os valores dadosIN 05/2017 Anexo XII, para a conta vinculada, o % de multa do FGTS sobre aviso prévio (indenizado + trabalhado) devera ser 4%.</t>
  </si>
  <si>
    <t>D - Aviso prévio trabalhado</t>
  </si>
  <si>
    <t>E - Incidência dos encargos do submódulo 2.2 sobre o aviso prévio trabalhado</t>
  </si>
  <si>
    <t>F - Multa do FGTS e contribuição social sobre o aviso prévio trabalhado</t>
  </si>
  <si>
    <t>Nota 1: A UFPR efetuará a retenção dos valores de multa sobre FGTS e Contribuição Social sobre aviso prévio (indenizado e trabalhado) de acordo com o disposto no item 14 do Anexo XII da IN 05/2017-SEGES/MPDG.</t>
  </si>
  <si>
    <t>Módulo 4 - Custo de Reposição do Profissional Ausente</t>
  </si>
  <si>
    <t>Nota 1: Os itens que contemplam o módulo 4 se referem ao custo dos dias trabalhados pelo repositor/substituto, quando o empregado alocado na prestação de serviço estiver ausente, conforme as previsões estabelecidas na legislação. (Redação dada pela Instrução Normativa nº 7, de 2018)</t>
  </si>
  <si>
    <t>4.1 - Substituto nas Ausências Legais</t>
  </si>
  <si>
    <t>A - Substituto na cobertura de Férias</t>
  </si>
  <si>
    <t>Valor a ser prenchido a partir do 13º mês de contrato em substituiçção ao percentual de férias.</t>
  </si>
  <si>
    <t>B - Substituto na cobertura de Ausências legais</t>
  </si>
  <si>
    <t>C - Substituto na cobertura de  Licença paternidade</t>
  </si>
  <si>
    <t>D - Substituto na cobertura de Ausência por acidente de trabalho</t>
  </si>
  <si>
    <t>E - Substituto na cobertura de Afastamento maternidade</t>
  </si>
  <si>
    <t>F - Substituto na cobertura de Outras ausências (especificar)</t>
  </si>
  <si>
    <t>Sub-Total</t>
  </si>
  <si>
    <t>4.2 - Substituto na Intrajornada</t>
  </si>
  <si>
    <t>A - Substituto na cobertura de Intervalo para repouso ou alimentação</t>
  </si>
  <si>
    <t>Quadro resumo do módulo 4 - Custo de reposição do profissional ausente</t>
  </si>
  <si>
    <t>4.1 - Substituto nas Ausências legais</t>
  </si>
  <si>
    <t>Módulo 5: Insumos diversos</t>
  </si>
  <si>
    <t>5 - Insumos diversos</t>
  </si>
  <si>
    <t>A - Uniformes</t>
  </si>
  <si>
    <t>Os custos do módulo 5 devem ser cotados na planilha insumos</t>
  </si>
  <si>
    <t>B - Materiais</t>
  </si>
  <si>
    <t>C - Equipamentos de proteção individual</t>
  </si>
  <si>
    <t>D - Outros - Relógio Ponto Biométrico</t>
  </si>
  <si>
    <t>Nota 1: Os valores do Módulo 5 deverão ser apurados em planilha à parte.</t>
  </si>
  <si>
    <t>Módulo 6: Custos indiretos, tributos e lucro</t>
  </si>
  <si>
    <t>6 - Custos indiretos, tributos e lucro</t>
  </si>
  <si>
    <t>A - Custos Indiretos</t>
  </si>
  <si>
    <t>Base de cálculo = somatório dos módulos 1 a 5</t>
  </si>
  <si>
    <t>B - Lucro</t>
  </si>
  <si>
    <t>Base de cálculo = somatório dos módulos 1 a 5 e dos custos indiretos</t>
  </si>
  <si>
    <t xml:space="preserve">      Base para cálculo do Lucro</t>
  </si>
  <si>
    <t>Módulos 1 a 5 + custos indiretos</t>
  </si>
  <si>
    <t>C - Tributos</t>
  </si>
  <si>
    <t>Base para cálculo dos tributos (PIS e COFINS)</t>
  </si>
  <si>
    <t>Este é o valor do posto de trabalho: custos da prestação dos serviços + lucro + "custos" com tributos. Para verificação: subtrair tributos e somar custos indiretos, resultando na base para cálculo do lucro.</t>
  </si>
  <si>
    <t>Base para cálculo dos tributos (ISS)</t>
  </si>
  <si>
    <t>Referente ao ISS de Curitiba – Código de Atividade 17.05 – temos a previsão dada no Art. 13 da Lei complementar nº 40 de 18/12/2001</t>
  </si>
  <si>
    <t>C.1 - Tributos Federais (PIS/COFINS)</t>
  </si>
  <si>
    <t xml:space="preserve">       PIS</t>
  </si>
  <si>
    <t xml:space="preserve">       COFINS</t>
  </si>
  <si>
    <t>C.2 - Tributos Estaduais (especificar)</t>
  </si>
  <si>
    <t>C.3 - Tributos Municipais (ISS)</t>
  </si>
  <si>
    <t>TOTAL</t>
  </si>
  <si>
    <t>Nota 1: Custos Indiretos, Tributos e Lucro por empregado.</t>
  </si>
  <si>
    <t>Nota 2: O valor referente a tributos é obtido aplicando-se o percentual sobre o valor do faturamento.</t>
  </si>
  <si>
    <t>2 - QUADRO RESUMO DO CUSTO POR EMPREGADO</t>
  </si>
  <si>
    <t>Mão-de-obra vinculada à execução contratual (valor por empregado)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</si>
  <si>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</si>
  <si>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</si>
  <si>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</si>
  <si>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</si>
  <si>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</si>
  <si>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</si>
  <si>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</si>
  <si>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 xml:space="preserve">VALOR TOTAL POR EMPREGADO </t>
  </si>
  <si>
    <t>3 - QUADRO-RESUMO DO VALOR MENSAL DOS SERVIÇOS</t>
  </si>
  <si>
    <t>Tipo de serviço (A)</t>
  </si>
  <si>
    <t>Valor proposto por empregado (B)</t>
  </si>
  <si>
    <t>Qtde. de empregados por posto (C)</t>
  </si>
  <si>
    <t>Valor proposto por posto (D) = (B x C)</t>
  </si>
  <si>
    <t>Qtde. de postos (E)</t>
  </si>
  <si>
    <t>Valor total do serviço
(F) =(D x E)</t>
  </si>
  <si>
    <t xml:space="preserve">VALOR MENSAL DOS SERVIÇOS </t>
  </si>
  <si>
    <t>4 - QUADRO DEMONSTRATIVO DO VALOR GLOBAL DA PROPOSTA</t>
  </si>
  <si>
    <t>Valor R$</t>
  </si>
  <si>
    <t>A - Valor proposto por unidade de medida</t>
  </si>
  <si>
    <t>B - Valor mensal do serviço</t>
  </si>
  <si>
    <t>C - Valor global da proposta</t>
  </si>
  <si>
    <t>Nota: Informar o valor da unidade de medida por tipo de serviço.</t>
  </si>
  <si>
    <t>B - Gratificação de Função Encarregado</t>
  </si>
  <si>
    <t>QUANTIDADE DE FUNCIONÁRIOS POR LOCALIDADE</t>
  </si>
  <si>
    <t xml:space="preserve">TOTAL </t>
  </si>
  <si>
    <t>Quantidade por funcionário/ano</t>
  </si>
  <si>
    <t>Valor unitário</t>
  </si>
  <si>
    <t>Valor devido mensalmente (R$)</t>
  </si>
  <si>
    <t xml:space="preserve">Quantidade  </t>
  </si>
  <si>
    <t>Valor devido mensalmente</t>
  </si>
  <si>
    <t>Crachá com cordão e foto colorida. Deverá trazer impressa a informação "A serviço da UFPR".</t>
  </si>
  <si>
    <t>SUB-TOTAL</t>
  </si>
  <si>
    <t>B - Equipamentos</t>
  </si>
  <si>
    <t>nota: para o calculo de taxas de depreciação foi utilizado a Instrução Normativa RFB nº 1.700, de 14 de março de 2017</t>
  </si>
  <si>
    <t>Tempo de depreciação</t>
  </si>
  <si>
    <t>percentual depreciação ano</t>
  </si>
  <si>
    <t>Registrador Eletrônico (cartão Ponto)</t>
  </si>
  <si>
    <t>120 meses</t>
  </si>
  <si>
    <t>Sistema de Registro de Ponto On-Line do tipo REP-P (licença mensal do software)</t>
  </si>
  <si>
    <t>Não se aplica</t>
  </si>
  <si>
    <t>Não se Aplica</t>
  </si>
  <si>
    <t>O item foi computado apenas em Curitiba, mas atenderá também a demanda de Matinhos</t>
  </si>
  <si>
    <t>Base para cálculo dos tributos</t>
  </si>
  <si>
    <t>Valor mensal dos insumos</t>
  </si>
  <si>
    <t>Meses da execução contratual</t>
  </si>
  <si>
    <t>Insumos</t>
  </si>
  <si>
    <t>TOTAL MENSAL</t>
  </si>
  <si>
    <t>VALOR MENSAL PARA O CONTRATO</t>
  </si>
  <si>
    <t>VALOR TOTAL PARA O CONTRATO</t>
  </si>
  <si>
    <t xml:space="preserve">QUANTIDADE </t>
  </si>
  <si>
    <t>diária</t>
  </si>
  <si>
    <t>Valor da hora de trabalho conforme salário normativo da categoria</t>
  </si>
  <si>
    <t>B - Adicional de periculosidade</t>
  </si>
  <si>
    <t>Art. 193 CLT</t>
  </si>
  <si>
    <t>E - Adicional de Hora Extra</t>
  </si>
  <si>
    <t>cálculo em horas</t>
  </si>
  <si>
    <t>previsão dada pela IN 05/2017 - Anexo XII</t>
  </si>
  <si>
    <t>Nota 1: Como a planilha de custos e formação de preços é calculada mensalmente, provisiona-se proporcionalmente 1/12 (um doze avos) dos valores referentes a gratificação natalina, férias e adicional de férias. (Redação dada pela Instrução Normativa nº 7, de 2018)</t>
  </si>
  <si>
    <t>Nota 2: O adicional de férias contido no Submódulo 2.1 corresponde a 1/3 (um terço) da remuneração que por sua vez é divido por 12 (doze) conforme Nota 1 acima.</t>
  </si>
  <si>
    <t>C- Convenio Saúde</t>
  </si>
  <si>
    <t>D - Seguro de Vida</t>
  </si>
  <si>
    <t>A - Uniformes (crachá)</t>
  </si>
  <si>
    <t>3 - QUADRO-RESUMO DO VALOR DOS SERVIÇOS</t>
  </si>
  <si>
    <t>Qtde. de empregados  (C)</t>
  </si>
  <si>
    <t>Valor proposto por  (D) = (B x C)</t>
  </si>
  <si>
    <t>B - Valor total ano</t>
  </si>
  <si>
    <t>PROPOSTA COMERCIAL</t>
  </si>
  <si>
    <t> Da forma de Entrega da Garantia do Contrato:</t>
  </si>
  <si>
    <t>(   ) Seguro Garantia (nos termos do § 3º do art. 96 Da Lei 14.133/2021)</t>
  </si>
  <si>
    <t xml:space="preserve">(   ) Caução em Dinheiro </t>
  </si>
  <si>
    <t xml:space="preserve">(   ) Títulos da Divida Publica </t>
  </si>
  <si>
    <t xml:space="preserve">(   ) Fiança Bancária </t>
  </si>
  <si>
    <t>Qtde. de diárias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</si>
</sst>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 &quot;#,##0.00_);[Red]\(&quot;R$ &quot;#,##0.00\)"/>
    <numFmt numFmtId="167" formatCode="_(&quot;R$ &quot;* #,##0.00_);_(&quot;R$ &quot;* \(#,##0.00\);_(&quot;R$ &quot;* &quot;-&quot;??_);_(@_)"/>
    <numFmt numFmtId="168" formatCode="0.000"/>
    <numFmt numFmtId="169" formatCode="dd/mm/yy;@"/>
    <numFmt numFmtId="170" formatCode="_(* #,##0_);_(* \(#,##0\);_(* &quot;-&quot;??_);_(@_)"/>
    <numFmt numFmtId="171" formatCode="_(&quot;R$ &quot;* #,##0.00_);_(&quot;R$ &quot;* \(#,##0.00\);_(&quot;R$ &quot;* \-??_);_(@_)"/>
    <numFmt numFmtId="172" formatCode="_-* #,##0_-;\-* #,##0_-;_-* &quot;-&quot;??_-;_-@_-"/>
    <numFmt numFmtId="173" formatCode="0;[Red]0"/>
    <numFmt numFmtId="174" formatCode="#,##0.00;[Red]#,##0.00"/>
    <numFmt numFmtId="175" formatCode="#,##0_ ;\-#,##0\ "/>
    <numFmt numFmtId="176" formatCode="_-&quot;R$ &quot;* #,##0.00_-;&quot;-R$ &quot;* #,##0.00_-;_-&quot;R$ &quot;* \-??_-;_-@_-"/>
    <numFmt numFmtId="177" formatCode="_-* #,##0.00_-;\-* #,##0.00_-;_-* \-??_-;_-@_-"/>
    <numFmt numFmtId="178" formatCode="00"/>
    <numFmt numFmtId="179" formatCode="[$-416]General"/>
    <numFmt numFmtId="180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 Unicode MS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16365C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7" fillId="0" borderId="0" applyFill="0" applyBorder="0" applyAlignment="0" applyProtection="0"/>
    <xf numFmtId="177" fontId="17" fillId="0" borderId="0" applyFill="0" applyBorder="0" applyAlignment="0" applyProtection="0"/>
    <xf numFmtId="0" fontId="17" fillId="0" borderId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0" fontId="17" fillId="0" borderId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7" fontId="17" fillId="0" borderId="0" applyFill="0" applyBorder="0" applyAlignment="0" applyProtection="0"/>
    <xf numFmtId="177" fontId="17" fillId="0" borderId="0" applyFill="0" applyBorder="0" applyAlignment="0" applyProtection="0"/>
    <xf numFmtId="0" fontId="17" fillId="0" borderId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7" fontId="17" fillId="0" borderId="0" applyFill="0" applyBorder="0" applyAlignment="0" applyProtection="0"/>
    <xf numFmtId="0" fontId="17" fillId="0" borderId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177" fontId="17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176" fontId="17" fillId="0" borderId="0" applyFill="0" applyBorder="0" applyAlignment="0" applyProtection="0"/>
    <xf numFmtId="9" fontId="17" fillId="0" borderId="0" applyFill="0" applyBorder="0" applyAlignment="0" applyProtection="0"/>
    <xf numFmtId="176" fontId="17" fillId="0" borderId="0" applyFill="0" applyBorder="0" applyAlignment="0" applyProtection="0"/>
    <xf numFmtId="171" fontId="17" fillId="0" borderId="0" applyFill="0" applyBorder="0" applyAlignment="0" applyProtection="0"/>
    <xf numFmtId="171" fontId="17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9" fontId="17" fillId="0" borderId="0" applyFill="0" applyBorder="0" applyAlignment="0" applyProtection="0"/>
    <xf numFmtId="9" fontId="4" fillId="0" borderId="0" applyFill="0" applyBorder="0" applyAlignment="0" applyProtection="0"/>
    <xf numFmtId="9" fontId="17" fillId="0" borderId="0" applyFill="0" applyBorder="0" applyAlignment="0" applyProtection="0"/>
    <xf numFmtId="177" fontId="17" fillId="0" borderId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179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615">
    <xf numFmtId="0" fontId="0" fillId="0" borderId="0" xfId="0"/>
    <xf numFmtId="0" fontId="5" fillId="0" borderId="0" xfId="3" applyFont="1"/>
    <xf numFmtId="0" fontId="5" fillId="0" borderId="0" xfId="3" applyFont="1" applyAlignment="1">
      <alignment horizontal="left"/>
    </xf>
    <xf numFmtId="0" fontId="6" fillId="0" borderId="0" xfId="3" applyFont="1"/>
    <xf numFmtId="166" fontId="6" fillId="0" borderId="0" xfId="4" applyNumberFormat="1" applyFont="1" applyFill="1" applyBorder="1" applyAlignment="1">
      <alignment horizontal="left"/>
    </xf>
    <xf numFmtId="164" fontId="6" fillId="0" borderId="0" xfId="5" applyFont="1" applyFill="1" applyBorder="1"/>
    <xf numFmtId="0" fontId="6" fillId="0" borderId="0" xfId="0" applyFont="1"/>
    <xf numFmtId="167" fontId="7" fillId="0" borderId="0" xfId="6" applyFont="1" applyFill="1" applyBorder="1" applyAlignment="1">
      <alignment horizontal="left"/>
    </xf>
    <xf numFmtId="167" fontId="7" fillId="0" borderId="1" xfId="6" applyFont="1" applyBorder="1" applyAlignment="1">
      <alignment horizontal="center"/>
    </xf>
    <xf numFmtId="167" fontId="5" fillId="0" borderId="0" xfId="6" applyFont="1" applyFill="1" applyBorder="1" applyAlignment="1">
      <alignment horizontal="left" vertical="center"/>
    </xf>
    <xf numFmtId="167" fontId="5" fillId="0" borderId="1" xfId="6" applyFont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0" fontId="5" fillId="2" borderId="4" xfId="3" applyFont="1" applyFill="1" applyBorder="1" applyAlignme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horizontal="left"/>
    </xf>
    <xf numFmtId="0" fontId="8" fillId="0" borderId="0" xfId="3" applyFont="1"/>
    <xf numFmtId="0" fontId="5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/>
    </xf>
    <xf numFmtId="166" fontId="7" fillId="0" borderId="0" xfId="6" applyNumberFormat="1" applyFont="1" applyFill="1" applyBorder="1" applyAlignment="1">
      <alignment horizontal="left"/>
    </xf>
    <xf numFmtId="166" fontId="7" fillId="2" borderId="0" xfId="6" applyNumberFormat="1" applyFont="1" applyFill="1" applyBorder="1" applyAlignment="1">
      <alignment horizontal="right"/>
    </xf>
    <xf numFmtId="10" fontId="7" fillId="2" borderId="0" xfId="3" applyNumberFormat="1" applyFont="1" applyFill="1"/>
    <xf numFmtId="0" fontId="7" fillId="2" borderId="0" xfId="3" applyFont="1" applyFill="1"/>
    <xf numFmtId="164" fontId="7" fillId="0" borderId="1" xfId="5" applyFont="1" applyFill="1" applyBorder="1" applyAlignment="1">
      <alignment horizontal="right"/>
    </xf>
    <xf numFmtId="164" fontId="7" fillId="0" borderId="3" xfId="3" applyNumberFormat="1" applyFont="1" applyBorder="1"/>
    <xf numFmtId="0" fontId="7" fillId="0" borderId="3" xfId="3" applyFont="1" applyBorder="1"/>
    <xf numFmtId="0" fontId="7" fillId="0" borderId="4" xfId="3" applyFont="1" applyBorder="1"/>
    <xf numFmtId="165" fontId="5" fillId="0" borderId="0" xfId="4" applyFont="1" applyFill="1" applyBorder="1" applyAlignment="1">
      <alignment horizontal="left"/>
    </xf>
    <xf numFmtId="164" fontId="5" fillId="0" borderId="8" xfId="5" applyFont="1" applyFill="1" applyBorder="1" applyAlignment="1">
      <alignment horizontal="right"/>
    </xf>
    <xf numFmtId="10" fontId="7" fillId="0" borderId="9" xfId="3" applyNumberFormat="1" applyFont="1" applyBorder="1"/>
    <xf numFmtId="0" fontId="7" fillId="0" borderId="9" xfId="3" applyFont="1" applyBorder="1"/>
    <xf numFmtId="0" fontId="5" fillId="0" borderId="10" xfId="3" applyFont="1" applyBorder="1"/>
    <xf numFmtId="165" fontId="7" fillId="0" borderId="0" xfId="4" applyFont="1" applyFill="1" applyBorder="1" applyAlignment="1">
      <alignment horizontal="left"/>
    </xf>
    <xf numFmtId="164" fontId="7" fillId="0" borderId="11" xfId="5" applyFont="1" applyFill="1" applyBorder="1" applyAlignment="1">
      <alignment horizontal="right"/>
    </xf>
    <xf numFmtId="164" fontId="7" fillId="0" borderId="12" xfId="5" applyFont="1" applyFill="1" applyBorder="1"/>
    <xf numFmtId="0" fontId="7" fillId="0" borderId="12" xfId="3" applyFont="1" applyBorder="1"/>
    <xf numFmtId="164" fontId="5" fillId="0" borderId="11" xfId="5" applyFont="1" applyFill="1" applyBorder="1" applyAlignment="1">
      <alignment horizontal="right"/>
    </xf>
    <xf numFmtId="167" fontId="7" fillId="0" borderId="12" xfId="3" applyNumberFormat="1" applyFont="1" applyBorder="1" applyAlignment="1">
      <alignment horizontal="left"/>
    </xf>
    <xf numFmtId="0" fontId="7" fillId="0" borderId="12" xfId="3" applyFont="1" applyBorder="1" applyAlignment="1">
      <alignment horizontal="left"/>
    </xf>
    <xf numFmtId="0" fontId="5" fillId="0" borderId="13" xfId="3" applyFont="1" applyBorder="1" applyAlignment="1">
      <alignment horizontal="left"/>
    </xf>
    <xf numFmtId="43" fontId="5" fillId="0" borderId="0" xfId="3" applyNumberFormat="1" applyFont="1"/>
    <xf numFmtId="164" fontId="5" fillId="0" borderId="14" xfId="5" applyFont="1" applyFill="1" applyBorder="1" applyAlignment="1">
      <alignment horizontal="right"/>
    </xf>
    <xf numFmtId="0" fontId="7" fillId="0" borderId="15" xfId="3" applyFont="1" applyBorder="1" applyAlignment="1">
      <alignment horizontal="left"/>
    </xf>
    <xf numFmtId="0" fontId="5" fillId="0" borderId="16" xfId="3" applyFont="1" applyBorder="1" applyAlignment="1">
      <alignment horizontal="left"/>
    </xf>
    <xf numFmtId="167" fontId="7" fillId="0" borderId="0" xfId="6" applyFont="1" applyFill="1" applyBorder="1"/>
    <xf numFmtId="10" fontId="7" fillId="0" borderId="0" xfId="3" applyNumberFormat="1" applyFont="1"/>
    <xf numFmtId="0" fontId="7" fillId="0" borderId="0" xfId="3" applyFont="1"/>
    <xf numFmtId="2" fontId="5" fillId="0" borderId="0" xfId="3" applyNumberFormat="1" applyFont="1" applyAlignment="1">
      <alignment horizontal="left"/>
    </xf>
    <xf numFmtId="164" fontId="5" fillId="0" borderId="17" xfId="5" applyFont="1" applyBorder="1"/>
    <xf numFmtId="10" fontId="5" fillId="0" borderId="11" xfId="3" applyNumberFormat="1" applyFont="1" applyBorder="1" applyAlignment="1">
      <alignment horizontal="center"/>
    </xf>
    <xf numFmtId="0" fontId="5" fillId="0" borderId="13" xfId="3" applyFont="1" applyBorder="1"/>
    <xf numFmtId="164" fontId="7" fillId="0" borderId="17" xfId="5" applyFont="1" applyBorder="1"/>
    <xf numFmtId="164" fontId="5" fillId="0" borderId="17" xfId="5" applyFont="1" applyFill="1" applyBorder="1"/>
    <xf numFmtId="10" fontId="5" fillId="0" borderId="11" xfId="2" applyNumberFormat="1" applyFont="1" applyBorder="1" applyAlignment="1">
      <alignment horizontal="center"/>
    </xf>
    <xf numFmtId="0" fontId="5" fillId="0" borderId="12" xfId="3" applyFont="1" applyBorder="1"/>
    <xf numFmtId="0" fontId="7" fillId="0" borderId="13" xfId="3" applyFont="1" applyBorder="1"/>
    <xf numFmtId="43" fontId="5" fillId="0" borderId="0" xfId="1" applyFont="1" applyFill="1" applyBorder="1" applyAlignment="1">
      <alignment horizontal="left"/>
    </xf>
    <xf numFmtId="164" fontId="5" fillId="0" borderId="11" xfId="5" applyFont="1" applyBorder="1"/>
    <xf numFmtId="0" fontId="8" fillId="0" borderId="12" xfId="3" applyFont="1" applyBorder="1"/>
    <xf numFmtId="165" fontId="8" fillId="3" borderId="12" xfId="3" applyNumberFormat="1" applyFont="1" applyFill="1" applyBorder="1"/>
    <xf numFmtId="10" fontId="5" fillId="0" borderId="12" xfId="3" applyNumberFormat="1" applyFont="1" applyBorder="1"/>
    <xf numFmtId="164" fontId="5" fillId="0" borderId="18" xfId="5" applyFont="1" applyBorder="1"/>
    <xf numFmtId="165" fontId="2" fillId="3" borderId="12" xfId="3" applyNumberFormat="1" applyFont="1" applyFill="1" applyBorder="1"/>
    <xf numFmtId="164" fontId="5" fillId="0" borderId="14" xfId="5" applyFont="1" applyBorder="1"/>
    <xf numFmtId="0" fontId="8" fillId="3" borderId="15" xfId="3" applyFont="1" applyFill="1" applyBorder="1"/>
    <xf numFmtId="164" fontId="9" fillId="0" borderId="15" xfId="3" applyNumberFormat="1" applyFont="1" applyBorder="1"/>
    <xf numFmtId="0" fontId="5" fillId="0" borderId="15" xfId="3" applyFont="1" applyBorder="1"/>
    <xf numFmtId="0" fontId="7" fillId="0" borderId="16" xfId="3" applyFont="1" applyBorder="1"/>
    <xf numFmtId="0" fontId="7" fillId="0" borderId="2" xfId="3" applyFont="1" applyBorder="1" applyAlignment="1">
      <alignment horizontal="center"/>
    </xf>
    <xf numFmtId="0" fontId="5" fillId="0" borderId="20" xfId="3" applyFont="1" applyBorder="1"/>
    <xf numFmtId="0" fontId="7" fillId="0" borderId="21" xfId="3" applyFont="1" applyBorder="1"/>
    <xf numFmtId="0" fontId="7" fillId="4" borderId="2" xfId="3" applyFont="1" applyFill="1" applyBorder="1"/>
    <xf numFmtId="0" fontId="7" fillId="4" borderId="3" xfId="3" applyFont="1" applyFill="1" applyBorder="1"/>
    <xf numFmtId="0" fontId="7" fillId="4" borderId="4" xfId="3" applyFont="1" applyFill="1" applyBorder="1"/>
    <xf numFmtId="0" fontId="8" fillId="0" borderId="20" xfId="3" applyFont="1" applyBorder="1"/>
    <xf numFmtId="165" fontId="7" fillId="0" borderId="20" xfId="4" applyFont="1" applyFill="1" applyBorder="1" applyAlignment="1">
      <alignment horizontal="left"/>
    </xf>
    <xf numFmtId="165" fontId="7" fillId="0" borderId="22" xfId="4" applyFont="1" applyBorder="1"/>
    <xf numFmtId="10" fontId="7" fillId="0" borderId="20" xfId="7" applyNumberFormat="1" applyFont="1" applyBorder="1" applyAlignment="1">
      <alignment horizontal="center"/>
    </xf>
    <xf numFmtId="10" fontId="7" fillId="0" borderId="20" xfId="7" applyNumberFormat="1" applyFont="1" applyBorder="1"/>
    <xf numFmtId="0" fontId="5" fillId="0" borderId="21" xfId="3" applyFont="1" applyBorder="1"/>
    <xf numFmtId="165" fontId="7" fillId="0" borderId="12" xfId="4" applyFont="1" applyBorder="1"/>
    <xf numFmtId="164" fontId="5" fillId="0" borderId="11" xfId="5" applyFont="1" applyFill="1" applyBorder="1"/>
    <xf numFmtId="165" fontId="7" fillId="0" borderId="12" xfId="4" applyFont="1" applyFill="1" applyBorder="1"/>
    <xf numFmtId="164" fontId="5" fillId="0" borderId="23" xfId="5" applyFont="1" applyBorder="1"/>
    <xf numFmtId="165" fontId="7" fillId="0" borderId="24" xfId="4" applyFont="1" applyBorder="1"/>
    <xf numFmtId="165" fontId="7" fillId="0" borderId="15" xfId="4" applyFont="1" applyBorder="1"/>
    <xf numFmtId="0" fontId="7" fillId="0" borderId="15" xfId="3" applyFont="1" applyBorder="1"/>
    <xf numFmtId="0" fontId="5" fillId="0" borderId="16" xfId="3" applyFont="1" applyBorder="1"/>
    <xf numFmtId="165" fontId="7" fillId="4" borderId="3" xfId="4" applyFont="1" applyFill="1" applyBorder="1"/>
    <xf numFmtId="10" fontId="7" fillId="0" borderId="0" xfId="7" applyNumberFormat="1" applyFont="1" applyFill="1" applyBorder="1" applyAlignment="1">
      <alignment horizontal="center"/>
    </xf>
    <xf numFmtId="10" fontId="7" fillId="0" borderId="0" xfId="7" applyNumberFormat="1" applyFont="1" applyFill="1" applyBorder="1"/>
    <xf numFmtId="164" fontId="7" fillId="4" borderId="26" xfId="5" applyFont="1" applyFill="1" applyBorder="1"/>
    <xf numFmtId="10" fontId="7" fillId="4" borderId="27" xfId="7" applyNumberFormat="1" applyFont="1" applyFill="1" applyBorder="1" applyAlignment="1">
      <alignment horizontal="center"/>
    </xf>
    <xf numFmtId="0" fontId="7" fillId="4" borderId="27" xfId="3" applyFont="1" applyFill="1" applyBorder="1"/>
    <xf numFmtId="10" fontId="7" fillId="4" borderId="27" xfId="7" applyNumberFormat="1" applyFont="1" applyFill="1" applyBorder="1"/>
    <xf numFmtId="0" fontId="7" fillId="4" borderId="28" xfId="3" applyFont="1" applyFill="1" applyBorder="1"/>
    <xf numFmtId="164" fontId="5" fillId="4" borderId="29" xfId="5" applyFont="1" applyFill="1" applyBorder="1" applyAlignment="1">
      <alignment horizontal="right"/>
    </xf>
    <xf numFmtId="0" fontId="5" fillId="4" borderId="12" xfId="3" applyFont="1" applyFill="1" applyBorder="1"/>
    <xf numFmtId="0" fontId="5" fillId="4" borderId="30" xfId="3" applyFont="1" applyFill="1" applyBorder="1"/>
    <xf numFmtId="164" fontId="5" fillId="4" borderId="31" xfId="5" applyFont="1" applyFill="1" applyBorder="1"/>
    <xf numFmtId="165" fontId="5" fillId="4" borderId="0" xfId="4" applyFont="1" applyFill="1" applyBorder="1"/>
    <xf numFmtId="0" fontId="5" fillId="4" borderId="0" xfId="3" applyFont="1" applyFill="1"/>
    <xf numFmtId="0" fontId="5" fillId="4" borderId="32" xfId="3" applyFont="1" applyFill="1" applyBorder="1"/>
    <xf numFmtId="0" fontId="7" fillId="4" borderId="33" xfId="3" applyFont="1" applyFill="1" applyBorder="1" applyAlignment="1">
      <alignment horizontal="center"/>
    </xf>
    <xf numFmtId="165" fontId="5" fillId="4" borderId="34" xfId="4" applyFont="1" applyFill="1" applyBorder="1"/>
    <xf numFmtId="0" fontId="5" fillId="4" borderId="35" xfId="3" applyFont="1" applyFill="1" applyBorder="1"/>
    <xf numFmtId="0" fontId="7" fillId="4" borderId="36" xfId="3" applyFont="1" applyFill="1" applyBorder="1"/>
    <xf numFmtId="164" fontId="5" fillId="0" borderId="14" xfId="5" applyFont="1" applyFill="1" applyBorder="1"/>
    <xf numFmtId="10" fontId="7" fillId="0" borderId="15" xfId="7" applyNumberFormat="1" applyFont="1" applyFill="1" applyBorder="1" applyAlignment="1">
      <alignment horizontal="center"/>
    </xf>
    <xf numFmtId="10" fontId="7" fillId="0" borderId="15" xfId="7" applyNumberFormat="1" applyFont="1" applyFill="1" applyBorder="1"/>
    <xf numFmtId="10" fontId="7" fillId="0" borderId="0" xfId="7" applyNumberFormat="1" applyFont="1" applyBorder="1" applyAlignment="1">
      <alignment horizontal="center"/>
    </xf>
    <xf numFmtId="10" fontId="7" fillId="0" borderId="0" xfId="7" applyNumberFormat="1" applyFont="1" applyBorder="1"/>
    <xf numFmtId="0" fontId="5" fillId="0" borderId="37" xfId="3" applyFont="1" applyBorder="1"/>
    <xf numFmtId="164" fontId="5" fillId="0" borderId="8" xfId="5" applyFont="1" applyBorder="1"/>
    <xf numFmtId="10" fontId="7" fillId="0" borderId="9" xfId="7" applyNumberFormat="1" applyFont="1" applyBorder="1" applyAlignment="1">
      <alignment horizontal="center"/>
    </xf>
    <xf numFmtId="0" fontId="5" fillId="0" borderId="9" xfId="3" applyFont="1" applyBorder="1"/>
    <xf numFmtId="10" fontId="7" fillId="0" borderId="9" xfId="7" applyNumberFormat="1" applyFont="1" applyBorder="1"/>
    <xf numFmtId="9" fontId="5" fillId="0" borderId="38" xfId="7" applyFont="1" applyBorder="1" applyAlignment="1">
      <alignment horizontal="center"/>
    </xf>
    <xf numFmtId="0" fontId="5" fillId="0" borderId="38" xfId="3" applyFont="1" applyBorder="1"/>
    <xf numFmtId="9" fontId="5" fillId="0" borderId="38" xfId="7" applyFont="1" applyBorder="1"/>
    <xf numFmtId="9" fontId="5" fillId="0" borderId="12" xfId="7" applyFont="1" applyBorder="1" applyAlignment="1">
      <alignment horizontal="center"/>
    </xf>
    <xf numFmtId="9" fontId="5" fillId="0" borderId="12" xfId="7" applyFont="1" applyBorder="1"/>
    <xf numFmtId="10" fontId="7" fillId="0" borderId="12" xfId="7" applyNumberFormat="1" applyFont="1" applyBorder="1" applyAlignment="1">
      <alignment horizontal="center"/>
    </xf>
    <xf numFmtId="10" fontId="7" fillId="0" borderId="12" xfId="7" applyNumberFormat="1" applyFont="1" applyBorder="1"/>
    <xf numFmtId="10" fontId="5" fillId="0" borderId="12" xfId="7" applyNumberFormat="1" applyFont="1" applyBorder="1" applyAlignment="1">
      <alignment horizontal="center"/>
    </xf>
    <xf numFmtId="10" fontId="5" fillId="0" borderId="12" xfId="7" applyNumberFormat="1" applyFont="1" applyBorder="1"/>
    <xf numFmtId="10" fontId="5" fillId="0" borderId="15" xfId="7" applyNumberFormat="1" applyFont="1" applyBorder="1" applyAlignment="1">
      <alignment horizontal="center"/>
    </xf>
    <xf numFmtId="10" fontId="5" fillId="0" borderId="15" xfId="7" applyNumberFormat="1" applyFont="1" applyBorder="1"/>
    <xf numFmtId="0" fontId="5" fillId="4" borderId="3" xfId="3" applyFont="1" applyFill="1" applyBorder="1"/>
    <xf numFmtId="165" fontId="5" fillId="0" borderId="0" xfId="4" applyFont="1" applyBorder="1"/>
    <xf numFmtId="10" fontId="5" fillId="0" borderId="0" xfId="7" applyNumberFormat="1" applyFont="1" applyBorder="1" applyAlignment="1">
      <alignment horizontal="center"/>
    </xf>
    <xf numFmtId="10" fontId="5" fillId="0" borderId="0" xfId="7" applyNumberFormat="1" applyFont="1" applyBorder="1"/>
    <xf numFmtId="164" fontId="7" fillId="0" borderId="0" xfId="5" applyFont="1" applyBorder="1"/>
    <xf numFmtId="164" fontId="5" fillId="0" borderId="8" xfId="5" applyFont="1" applyFill="1" applyBorder="1"/>
    <xf numFmtId="10" fontId="5" fillId="0" borderId="9" xfId="2" applyNumberFormat="1" applyFont="1" applyBorder="1" applyAlignment="1">
      <alignment horizontal="center"/>
    </xf>
    <xf numFmtId="10" fontId="5" fillId="0" borderId="9" xfId="7" applyNumberFormat="1" applyFont="1" applyBorder="1"/>
    <xf numFmtId="0" fontId="2" fillId="0" borderId="12" xfId="3" applyFont="1" applyBorder="1"/>
    <xf numFmtId="10" fontId="2" fillId="0" borderId="12" xfId="7" applyNumberFormat="1" applyFont="1" applyBorder="1"/>
    <xf numFmtId="10" fontId="5" fillId="2" borderId="12" xfId="7" applyNumberFormat="1" applyFont="1" applyFill="1" applyBorder="1" applyAlignment="1">
      <alignment horizontal="center"/>
    </xf>
    <xf numFmtId="0" fontId="5" fillId="2" borderId="12" xfId="3" applyFont="1" applyFill="1" applyBorder="1"/>
    <xf numFmtId="10" fontId="5" fillId="2" borderId="12" xfId="7" applyNumberFormat="1" applyFont="1" applyFill="1" applyBorder="1"/>
    <xf numFmtId="0" fontId="5" fillId="2" borderId="13" xfId="3" applyFont="1" applyFill="1" applyBorder="1"/>
    <xf numFmtId="167" fontId="7" fillId="0" borderId="39" xfId="6" applyFont="1" applyFill="1" applyBorder="1"/>
    <xf numFmtId="165" fontId="7" fillId="0" borderId="39" xfId="4" applyFont="1" applyFill="1" applyBorder="1"/>
    <xf numFmtId="0" fontId="7" fillId="0" borderId="39" xfId="3" applyFont="1" applyBorder="1"/>
    <xf numFmtId="165" fontId="5" fillId="4" borderId="40" xfId="4" applyFont="1" applyFill="1" applyBorder="1"/>
    <xf numFmtId="0" fontId="5" fillId="4" borderId="27" xfId="3" applyFont="1" applyFill="1" applyBorder="1"/>
    <xf numFmtId="0" fontId="5" fillId="4" borderId="13" xfId="3" applyFont="1" applyFill="1" applyBorder="1"/>
    <xf numFmtId="0" fontId="5" fillId="4" borderId="17" xfId="3" applyFont="1" applyFill="1" applyBorder="1"/>
    <xf numFmtId="164" fontId="5" fillId="4" borderId="41" xfId="5" applyFont="1" applyFill="1" applyBorder="1"/>
    <xf numFmtId="167" fontId="7" fillId="0" borderId="42" xfId="6" applyFont="1" applyFill="1" applyBorder="1"/>
    <xf numFmtId="10" fontId="7" fillId="0" borderId="39" xfId="7" applyNumberFormat="1" applyFont="1" applyFill="1" applyBorder="1" applyAlignment="1">
      <alignment horizontal="center"/>
    </xf>
    <xf numFmtId="10" fontId="7" fillId="0" borderId="39" xfId="7" applyNumberFormat="1" applyFont="1" applyFill="1" applyBorder="1"/>
    <xf numFmtId="165" fontId="7" fillId="0" borderId="0" xfId="4" applyFont="1" applyFill="1" applyBorder="1"/>
    <xf numFmtId="164" fontId="5" fillId="0" borderId="11" xfId="5" applyFont="1" applyBorder="1" applyAlignment="1">
      <alignment horizontal="right"/>
    </xf>
    <xf numFmtId="164" fontId="5" fillId="0" borderId="14" xfId="5" applyFont="1" applyBorder="1" applyAlignment="1">
      <alignment horizontal="right"/>
    </xf>
    <xf numFmtId="167" fontId="7" fillId="0" borderId="0" xfId="6" applyFont="1" applyBorder="1"/>
    <xf numFmtId="10" fontId="5" fillId="0" borderId="43" xfId="7" applyNumberFormat="1" applyFont="1" applyBorder="1" applyAlignment="1">
      <alignment horizontal="center"/>
    </xf>
    <xf numFmtId="0" fontId="5" fillId="0" borderId="44" xfId="3" applyFont="1" applyBorder="1"/>
    <xf numFmtId="10" fontId="5" fillId="0" borderId="11" xfId="7" applyNumberFormat="1" applyFont="1" applyBorder="1" applyAlignment="1">
      <alignment horizontal="center"/>
    </xf>
    <xf numFmtId="164" fontId="5" fillId="0" borderId="45" xfId="5" applyFont="1" applyBorder="1"/>
    <xf numFmtId="10" fontId="5" fillId="0" borderId="14" xfId="7" applyNumberFormat="1" applyFont="1" applyBorder="1" applyAlignment="1">
      <alignment horizontal="center"/>
    </xf>
    <xf numFmtId="10" fontId="5" fillId="0" borderId="12" xfId="2" applyNumberFormat="1" applyFont="1" applyBorder="1" applyAlignment="1">
      <alignment horizontal="center"/>
    </xf>
    <xf numFmtId="10" fontId="5" fillId="0" borderId="15" xfId="2" applyNumberFormat="1" applyFont="1" applyBorder="1" applyAlignment="1">
      <alignment horizontal="center"/>
    </xf>
    <xf numFmtId="166" fontId="7" fillId="0" borderId="0" xfId="4" applyNumberFormat="1" applyFont="1" applyFill="1" applyBorder="1" applyAlignment="1">
      <alignment horizontal="left"/>
    </xf>
    <xf numFmtId="0" fontId="7" fillId="0" borderId="42" xfId="3" applyFont="1" applyBorder="1"/>
    <xf numFmtId="0" fontId="7" fillId="0" borderId="20" xfId="3" applyFont="1" applyBorder="1"/>
    <xf numFmtId="164" fontId="5" fillId="2" borderId="11" xfId="5" applyFont="1" applyFill="1" applyBorder="1"/>
    <xf numFmtId="169" fontId="5" fillId="0" borderId="0" xfId="3" applyNumberFormat="1" applyFont="1" applyAlignment="1">
      <alignment horizontal="left"/>
    </xf>
    <xf numFmtId="169" fontId="5" fillId="0" borderId="0" xfId="3" applyNumberFormat="1" applyFont="1" applyAlignment="1">
      <alignment horizontal="center"/>
    </xf>
    <xf numFmtId="0" fontId="5" fillId="0" borderId="1" xfId="3" applyFont="1" applyBorder="1" applyAlignment="1">
      <alignment horizontal="center"/>
    </xf>
    <xf numFmtId="166" fontId="5" fillId="0" borderId="0" xfId="3" applyNumberFormat="1" applyFont="1" applyAlignment="1">
      <alignment horizontal="left"/>
    </xf>
    <xf numFmtId="0" fontId="5" fillId="2" borderId="0" xfId="3" applyFont="1" applyFill="1"/>
    <xf numFmtId="0" fontId="5" fillId="2" borderId="0" xfId="3" applyFont="1" applyFill="1" applyAlignment="1">
      <alignment horizontal="center"/>
    </xf>
    <xf numFmtId="0" fontId="10" fillId="2" borderId="0" xfId="3" applyFont="1" applyFill="1"/>
    <xf numFmtId="0" fontId="5" fillId="0" borderId="0" xfId="3" applyFont="1" applyAlignment="1">
      <alignment horizontal="center"/>
    </xf>
    <xf numFmtId="0" fontId="10" fillId="0" borderId="20" xfId="3" applyFont="1" applyBorder="1"/>
    <xf numFmtId="0" fontId="9" fillId="0" borderId="0" xfId="3" applyFont="1"/>
    <xf numFmtId="0" fontId="7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5" fillId="0" borderId="0" xfId="0" applyFont="1" applyAlignment="1">
      <alignment wrapText="1"/>
    </xf>
    <xf numFmtId="171" fontId="5" fillId="0" borderId="0" xfId="5" applyNumberFormat="1" applyFont="1" applyFill="1" applyBorder="1" applyAlignment="1">
      <alignment horizontal="center" vertical="center" wrapText="1"/>
    </xf>
    <xf numFmtId="164" fontId="5" fillId="0" borderId="0" xfId="5" applyFont="1" applyFill="1" applyBorder="1" applyAlignment="1" applyProtection="1">
      <alignment horizontal="center" vertical="center" wrapText="1"/>
    </xf>
    <xf numFmtId="172" fontId="7" fillId="0" borderId="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3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171" fontId="5" fillId="0" borderId="0" xfId="5" applyNumberFormat="1" applyFont="1" applyFill="1" applyAlignment="1">
      <alignment horizontal="center" vertical="center" wrapText="1"/>
    </xf>
    <xf numFmtId="164" fontId="5" fillId="0" borderId="0" xfId="5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1" fontId="7" fillId="0" borderId="54" xfId="5" applyNumberFormat="1" applyFont="1" applyFill="1" applyBorder="1" applyAlignment="1">
      <alignment vertical="center" wrapText="1"/>
    </xf>
    <xf numFmtId="165" fontId="5" fillId="0" borderId="24" xfId="4" applyFont="1" applyFill="1" applyBorder="1" applyAlignment="1">
      <alignment horizontal="left"/>
    </xf>
    <xf numFmtId="165" fontId="5" fillId="0" borderId="12" xfId="4" applyFont="1" applyFill="1" applyBorder="1" applyAlignment="1">
      <alignment horizontal="left"/>
    </xf>
    <xf numFmtId="10" fontId="5" fillId="0" borderId="13" xfId="7" applyNumberFormat="1" applyFont="1" applyBorder="1" applyAlignment="1">
      <alignment horizontal="center"/>
    </xf>
    <xf numFmtId="164" fontId="5" fillId="0" borderId="55" xfId="5" applyFont="1" applyBorder="1"/>
    <xf numFmtId="164" fontId="5" fillId="0" borderId="56" xfId="5" applyFont="1" applyBorder="1"/>
    <xf numFmtId="2" fontId="5" fillId="0" borderId="24" xfId="3" applyNumberFormat="1" applyFont="1" applyBorder="1" applyAlignment="1">
      <alignment horizontal="left"/>
    </xf>
    <xf numFmtId="0" fontId="7" fillId="0" borderId="19" xfId="3" applyFont="1" applyBorder="1" applyAlignment="1">
      <alignment horizontal="left"/>
    </xf>
    <xf numFmtId="2" fontId="5" fillId="0" borderId="23" xfId="3" applyNumberFormat="1" applyFont="1" applyBorder="1" applyAlignment="1">
      <alignment horizontal="left"/>
    </xf>
    <xf numFmtId="2" fontId="5" fillId="0" borderId="11" xfId="3" applyNumberFormat="1" applyFont="1" applyBorder="1" applyAlignment="1">
      <alignment horizontal="left"/>
    </xf>
    <xf numFmtId="43" fontId="5" fillId="0" borderId="11" xfId="1" applyFont="1" applyFill="1" applyBorder="1" applyAlignment="1">
      <alignment horizontal="left"/>
    </xf>
    <xf numFmtId="0" fontId="5" fillId="0" borderId="50" xfId="3" applyFont="1" applyBorder="1" applyAlignment="1">
      <alignment horizontal="left"/>
    </xf>
    <xf numFmtId="4" fontId="5" fillId="0" borderId="23" xfId="3" applyNumberFormat="1" applyFont="1" applyBorder="1" applyAlignment="1">
      <alignment horizontal="left"/>
    </xf>
    <xf numFmtId="168" fontId="7" fillId="0" borderId="50" xfId="3" applyNumberFormat="1" applyFont="1" applyBorder="1" applyAlignment="1">
      <alignment horizontal="left"/>
    </xf>
    <xf numFmtId="165" fontId="5" fillId="0" borderId="23" xfId="4" applyFont="1" applyFill="1" applyBorder="1" applyAlignment="1">
      <alignment horizontal="left"/>
    </xf>
    <xf numFmtId="165" fontId="5" fillId="0" borderId="11" xfId="4" applyFont="1" applyFill="1" applyBorder="1" applyAlignment="1">
      <alignment horizontal="left"/>
    </xf>
    <xf numFmtId="2" fontId="5" fillId="0" borderId="50" xfId="3" applyNumberFormat="1" applyFont="1" applyBorder="1" applyAlignment="1">
      <alignment horizontal="left"/>
    </xf>
    <xf numFmtId="167" fontId="7" fillId="0" borderId="50" xfId="6" applyFont="1" applyFill="1" applyBorder="1" applyAlignment="1">
      <alignment horizontal="left"/>
    </xf>
    <xf numFmtId="0" fontId="0" fillId="0" borderId="22" xfId="0" applyBorder="1"/>
    <xf numFmtId="166" fontId="6" fillId="0" borderId="18" xfId="4" applyNumberFormat="1" applyFont="1" applyFill="1" applyBorder="1" applyAlignment="1">
      <alignment horizontal="left"/>
    </xf>
    <xf numFmtId="0" fontId="0" fillId="0" borderId="18" xfId="0" applyBorder="1"/>
    <xf numFmtId="0" fontId="7" fillId="0" borderId="18" xfId="3" applyFont="1" applyBorder="1" applyAlignment="1">
      <alignment horizontal="left"/>
    </xf>
    <xf numFmtId="167" fontId="7" fillId="0" borderId="18" xfId="6" applyFont="1" applyFill="1" applyBorder="1" applyAlignment="1">
      <alignment horizontal="left"/>
    </xf>
    <xf numFmtId="165" fontId="7" fillId="0" borderId="18" xfId="4" applyFont="1" applyFill="1" applyBorder="1" applyAlignment="1">
      <alignment horizontal="left"/>
    </xf>
    <xf numFmtId="165" fontId="5" fillId="0" borderId="18" xfId="4" applyFont="1" applyFill="1" applyBorder="1" applyAlignment="1">
      <alignment horizontal="left"/>
    </xf>
    <xf numFmtId="165" fontId="5" fillId="0" borderId="17" xfId="4" applyFont="1" applyFill="1" applyBorder="1" applyAlignment="1">
      <alignment horizontal="left"/>
    </xf>
    <xf numFmtId="166" fontId="7" fillId="0" borderId="50" xfId="4" applyNumberFormat="1" applyFont="1" applyFill="1" applyBorder="1" applyAlignment="1">
      <alignment horizontal="left"/>
    </xf>
    <xf numFmtId="164" fontId="7" fillId="0" borderId="20" xfId="5" applyFont="1" applyFill="1" applyBorder="1"/>
    <xf numFmtId="164" fontId="7" fillId="0" borderId="39" xfId="5" applyFont="1" applyFill="1" applyBorder="1"/>
    <xf numFmtId="167" fontId="7" fillId="0" borderId="20" xfId="6" applyFont="1" applyBorder="1"/>
    <xf numFmtId="165" fontId="7" fillId="0" borderId="27" xfId="4" applyFont="1" applyBorder="1"/>
    <xf numFmtId="165" fontId="7" fillId="0" borderId="0" xfId="4" applyFont="1" applyBorder="1"/>
    <xf numFmtId="0" fontId="7" fillId="4" borderId="1" xfId="3" applyFont="1" applyFill="1" applyBorder="1" applyAlignment="1">
      <alignment horizontal="center"/>
    </xf>
    <xf numFmtId="0" fontId="7" fillId="5" borderId="4" xfId="3" applyFont="1" applyFill="1" applyBorder="1"/>
    <xf numFmtId="0" fontId="5" fillId="5" borderId="3" xfId="3" applyFont="1" applyFill="1" applyBorder="1" applyAlignment="1">
      <alignment horizontal="left"/>
    </xf>
    <xf numFmtId="0" fontId="5" fillId="5" borderId="2" xfId="3" applyFont="1" applyFill="1" applyBorder="1" applyAlignment="1">
      <alignment horizontal="left"/>
    </xf>
    <xf numFmtId="0" fontId="7" fillId="5" borderId="1" xfId="3" applyFont="1" applyFill="1" applyBorder="1" applyAlignment="1">
      <alignment horizontal="left"/>
    </xf>
    <xf numFmtId="0" fontId="7" fillId="5" borderId="39" xfId="3" applyFont="1" applyFill="1" applyBorder="1"/>
    <xf numFmtId="0" fontId="5" fillId="5" borderId="39" xfId="3" applyFont="1" applyFill="1" applyBorder="1"/>
    <xf numFmtId="165" fontId="5" fillId="5" borderId="39" xfId="4" applyFont="1" applyFill="1" applyBorder="1"/>
    <xf numFmtId="0" fontId="7" fillId="5" borderId="0" xfId="3" applyFont="1" applyFill="1"/>
    <xf numFmtId="0" fontId="5" fillId="5" borderId="0" xfId="3" applyFont="1" applyFill="1"/>
    <xf numFmtId="10" fontId="5" fillId="5" borderId="0" xfId="7" applyNumberFormat="1" applyFont="1" applyFill="1" applyBorder="1"/>
    <xf numFmtId="10" fontId="5" fillId="5" borderId="0" xfId="7" applyNumberFormat="1" applyFont="1" applyFill="1" applyBorder="1" applyAlignment="1">
      <alignment horizontal="center"/>
    </xf>
    <xf numFmtId="165" fontId="5" fillId="5" borderId="18" xfId="4" applyFont="1" applyFill="1" applyBorder="1"/>
    <xf numFmtId="0" fontId="5" fillId="5" borderId="3" xfId="3" applyFont="1" applyFill="1" applyBorder="1"/>
    <xf numFmtId="9" fontId="5" fillId="5" borderId="3" xfId="7" applyFont="1" applyFill="1" applyBorder="1"/>
    <xf numFmtId="9" fontId="5" fillId="5" borderId="3" xfId="7" applyFont="1" applyFill="1" applyBorder="1" applyAlignment="1">
      <alignment horizontal="center"/>
    </xf>
    <xf numFmtId="165" fontId="5" fillId="5" borderId="2" xfId="4" applyFont="1" applyFill="1" applyBorder="1"/>
    <xf numFmtId="0" fontId="7" fillId="5" borderId="3" xfId="3" applyFont="1" applyFill="1" applyBorder="1"/>
    <xf numFmtId="165" fontId="7" fillId="5" borderId="3" xfId="4" applyFont="1" applyFill="1" applyBorder="1"/>
    <xf numFmtId="165" fontId="7" fillId="5" borderId="2" xfId="4" applyFont="1" applyFill="1" applyBorder="1"/>
    <xf numFmtId="0" fontId="7" fillId="5" borderId="2" xfId="3" applyFont="1" applyFill="1" applyBorder="1"/>
    <xf numFmtId="164" fontId="7" fillId="4" borderId="1" xfId="5" applyFont="1" applyFill="1" applyBorder="1"/>
    <xf numFmtId="0" fontId="7" fillId="4" borderId="3" xfId="3" applyFont="1" applyFill="1" applyBorder="1" applyAlignment="1">
      <alignment horizontal="center"/>
    </xf>
    <xf numFmtId="0" fontId="7" fillId="4" borderId="1" xfId="3" applyFont="1" applyFill="1" applyBorder="1" applyAlignment="1">
      <alignment horizontal="right"/>
    </xf>
    <xf numFmtId="0" fontId="7" fillId="4" borderId="2" xfId="3" applyFont="1" applyFill="1" applyBorder="1" applyAlignment="1">
      <alignment horizontal="center"/>
    </xf>
    <xf numFmtId="10" fontId="7" fillId="4" borderId="1" xfId="7" applyNumberFormat="1" applyFont="1" applyFill="1" applyBorder="1" applyAlignment="1">
      <alignment horizontal="center"/>
    </xf>
    <xf numFmtId="164" fontId="7" fillId="4" borderId="2" xfId="5" applyFont="1" applyFill="1" applyBorder="1"/>
    <xf numFmtId="10" fontId="5" fillId="4" borderId="3" xfId="7" applyNumberFormat="1" applyFont="1" applyFill="1" applyBorder="1"/>
    <xf numFmtId="10" fontId="5" fillId="4" borderId="3" xfId="7" applyNumberFormat="1" applyFont="1" applyFill="1" applyBorder="1" applyAlignment="1">
      <alignment horizontal="center"/>
    </xf>
    <xf numFmtId="10" fontId="7" fillId="4" borderId="3" xfId="7" applyNumberFormat="1" applyFont="1" applyFill="1" applyBorder="1"/>
    <xf numFmtId="10" fontId="7" fillId="4" borderId="3" xfId="7" applyNumberFormat="1" applyFont="1" applyFill="1" applyBorder="1" applyAlignment="1">
      <alignment horizontal="center"/>
    </xf>
    <xf numFmtId="167" fontId="7" fillId="4" borderId="1" xfId="6" applyFont="1" applyFill="1" applyBorder="1"/>
    <xf numFmtId="0" fontId="7" fillId="4" borderId="1" xfId="3" applyFont="1" applyFill="1" applyBorder="1"/>
    <xf numFmtId="0" fontId="5" fillId="4" borderId="1" xfId="3" applyFont="1" applyFill="1" applyBorder="1"/>
    <xf numFmtId="0" fontId="5" fillId="4" borderId="4" xfId="3" applyFont="1" applyFill="1" applyBorder="1"/>
    <xf numFmtId="10" fontId="5" fillId="4" borderId="2" xfId="7" applyNumberFormat="1" applyFont="1" applyFill="1" applyBorder="1" applyAlignment="1">
      <alignment horizontal="center"/>
    </xf>
    <xf numFmtId="0" fontId="7" fillId="4" borderId="21" xfId="3" applyFont="1" applyFill="1" applyBorder="1"/>
    <xf numFmtId="0" fontId="5" fillId="4" borderId="20" xfId="3" applyFont="1" applyFill="1" applyBorder="1"/>
    <xf numFmtId="0" fontId="7" fillId="4" borderId="19" xfId="3" applyFont="1" applyFill="1" applyBorder="1" applyAlignment="1">
      <alignment horizontal="right"/>
    </xf>
    <xf numFmtId="10" fontId="7" fillId="4" borderId="1" xfId="3" applyNumberFormat="1" applyFont="1" applyFill="1" applyBorder="1" applyAlignment="1">
      <alignment horizontal="center"/>
    </xf>
    <xf numFmtId="173" fontId="7" fillId="0" borderId="32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164" fontId="0" fillId="0" borderId="1" xfId="19" applyFont="1" applyBorder="1"/>
    <xf numFmtId="0" fontId="5" fillId="0" borderId="1" xfId="3" applyFont="1" applyBorder="1"/>
    <xf numFmtId="43" fontId="5" fillId="0" borderId="1" xfId="3" applyNumberFormat="1" applyFont="1" applyBorder="1"/>
    <xf numFmtId="9" fontId="0" fillId="0" borderId="1" xfId="0" applyNumberFormat="1" applyBorder="1"/>
    <xf numFmtId="0" fontId="5" fillId="0" borderId="12" xfId="4" applyNumberFormat="1" applyFont="1" applyFill="1" applyBorder="1" applyAlignment="1">
      <alignment horizontal="left"/>
    </xf>
    <xf numFmtId="0" fontId="7" fillId="0" borderId="24" xfId="3" applyFont="1" applyBorder="1"/>
    <xf numFmtId="0" fontId="7" fillId="4" borderId="1" xfId="3" applyFont="1" applyFill="1" applyBorder="1" applyAlignment="1">
      <alignment horizontal="center" wrapText="1"/>
    </xf>
    <xf numFmtId="0" fontId="7" fillId="0" borderId="1" xfId="3" applyFont="1" applyBorder="1" applyAlignment="1">
      <alignment horizontal="center"/>
    </xf>
    <xf numFmtId="0" fontId="5" fillId="0" borderId="25" xfId="3" applyFont="1" applyBorder="1"/>
    <xf numFmtId="9" fontId="5" fillId="0" borderId="11" xfId="3" applyNumberFormat="1" applyFont="1" applyBorder="1" applyAlignment="1">
      <alignment horizontal="center"/>
    </xf>
    <xf numFmtId="0" fontId="5" fillId="0" borderId="11" xfId="3" applyFont="1" applyBorder="1"/>
    <xf numFmtId="0" fontId="7" fillId="0" borderId="11" xfId="3" applyFont="1" applyBorder="1"/>
    <xf numFmtId="164" fontId="7" fillId="0" borderId="1" xfId="5" applyFont="1" applyBorder="1"/>
    <xf numFmtId="9" fontId="7" fillId="0" borderId="1" xfId="3" applyNumberFormat="1" applyFont="1" applyBorder="1" applyAlignment="1">
      <alignment horizontal="center"/>
    </xf>
    <xf numFmtId="167" fontId="5" fillId="2" borderId="1" xfId="6" applyFont="1" applyFill="1" applyBorder="1" applyAlignment="1">
      <alignment horizontal="center" vertical="center"/>
    </xf>
    <xf numFmtId="0" fontId="7" fillId="4" borderId="2" xfId="3" applyFont="1" applyFill="1" applyBorder="1" applyAlignment="1">
      <alignment horizontal="center" vertical="center"/>
    </xf>
    <xf numFmtId="0" fontId="7" fillId="4" borderId="58" xfId="3" applyFont="1" applyFill="1" applyBorder="1" applyAlignment="1">
      <alignment horizontal="center" vertical="center"/>
    </xf>
    <xf numFmtId="0" fontId="7" fillId="4" borderId="54" xfId="3" applyFont="1" applyFill="1" applyBorder="1" applyAlignment="1">
      <alignment horizontal="center" wrapText="1"/>
    </xf>
    <xf numFmtId="164" fontId="5" fillId="0" borderId="54" xfId="5" applyFont="1" applyBorder="1"/>
    <xf numFmtId="0" fontId="7" fillId="0" borderId="22" xfId="3" applyFont="1" applyBorder="1" applyAlignment="1">
      <alignment horizontal="right"/>
    </xf>
    <xf numFmtId="0" fontId="7" fillId="4" borderId="7" xfId="3" applyFont="1" applyFill="1" applyBorder="1"/>
    <xf numFmtId="0" fontId="7" fillId="0" borderId="62" xfId="3" applyFont="1" applyBorder="1" applyAlignment="1">
      <alignment horizontal="right"/>
    </xf>
    <xf numFmtId="0" fontId="7" fillId="0" borderId="60" xfId="3" applyFont="1" applyBorder="1" applyAlignment="1">
      <alignment horizontal="center"/>
    </xf>
    <xf numFmtId="167" fontId="7" fillId="4" borderId="1" xfId="6" applyFont="1" applyFill="1" applyBorder="1" applyAlignment="1">
      <alignment horizontal="center" vertical="center"/>
    </xf>
    <xf numFmtId="164" fontId="5" fillId="0" borderId="0" xfId="19" applyFont="1"/>
    <xf numFmtId="171" fontId="5" fillId="0" borderId="0" xfId="0" applyNumberFormat="1" applyFont="1" applyAlignment="1">
      <alignment wrapText="1"/>
    </xf>
    <xf numFmtId="175" fontId="5" fillId="0" borderId="2" xfId="4" applyNumberFormat="1" applyFont="1" applyFill="1" applyBorder="1" applyAlignment="1">
      <alignment horizontal="center"/>
    </xf>
    <xf numFmtId="173" fontId="7" fillId="7" borderId="4" xfId="0" applyNumberFormat="1" applyFont="1" applyFill="1" applyBorder="1" applyAlignment="1">
      <alignment horizontal="left" vertical="center"/>
    </xf>
    <xf numFmtId="0" fontId="5" fillId="6" borderId="1" xfId="3" applyFont="1" applyFill="1" applyBorder="1" applyAlignment="1">
      <alignment horizontal="center"/>
    </xf>
    <xf numFmtId="169" fontId="5" fillId="6" borderId="1" xfId="3" applyNumberFormat="1" applyFont="1" applyFill="1" applyBorder="1" applyAlignment="1">
      <alignment horizontal="center"/>
    </xf>
    <xf numFmtId="0" fontId="5" fillId="0" borderId="0" xfId="0" applyFont="1"/>
    <xf numFmtId="164" fontId="0" fillId="0" borderId="0" xfId="19" applyFont="1" applyBorder="1"/>
    <xf numFmtId="0" fontId="10" fillId="0" borderId="0" xfId="3" applyFont="1" applyAlignment="1">
      <alignment horizontal="center"/>
    </xf>
    <xf numFmtId="0" fontId="10" fillId="0" borderId="0" xfId="3" applyFont="1"/>
    <xf numFmtId="0" fontId="10" fillId="5" borderId="3" xfId="3" applyFont="1" applyFill="1" applyBorder="1"/>
    <xf numFmtId="0" fontId="10" fillId="4" borderId="3" xfId="3" applyFont="1" applyFill="1" applyBorder="1"/>
    <xf numFmtId="0" fontId="10" fillId="0" borderId="3" xfId="3" applyFont="1" applyBorder="1"/>
    <xf numFmtId="0" fontId="2" fillId="0" borderId="20" xfId="3" applyFont="1" applyBorder="1"/>
    <xf numFmtId="0" fontId="2" fillId="0" borderId="15" xfId="3" applyFont="1" applyBorder="1"/>
    <xf numFmtId="0" fontId="10" fillId="0" borderId="12" xfId="3" applyFont="1" applyBorder="1"/>
    <xf numFmtId="0" fontId="2" fillId="0" borderId="0" xfId="3" applyFont="1"/>
    <xf numFmtId="165" fontId="7" fillId="4" borderId="2" xfId="4" applyFont="1" applyFill="1" applyBorder="1" applyAlignment="1">
      <alignment vertical="center"/>
    </xf>
    <xf numFmtId="164" fontId="5" fillId="0" borderId="54" xfId="5" applyFont="1" applyFill="1" applyBorder="1"/>
    <xf numFmtId="1" fontId="5" fillId="6" borderId="1" xfId="3" applyNumberFormat="1" applyFont="1" applyFill="1" applyBorder="1" applyAlignment="1">
      <alignment horizontal="center" vertical="center" wrapText="1"/>
    </xf>
    <xf numFmtId="166" fontId="5" fillId="6" borderId="1" xfId="3" applyNumberFormat="1" applyFont="1" applyFill="1" applyBorder="1" applyAlignment="1">
      <alignment horizontal="center"/>
    </xf>
    <xf numFmtId="173" fontId="7" fillId="0" borderId="53" xfId="0" applyNumberFormat="1" applyFont="1" applyBorder="1" applyAlignment="1">
      <alignment vertical="center"/>
    </xf>
    <xf numFmtId="173" fontId="7" fillId="0" borderId="3" xfId="0" applyNumberFormat="1" applyFont="1" applyBorder="1" applyAlignment="1">
      <alignment vertical="center"/>
    </xf>
    <xf numFmtId="164" fontId="5" fillId="0" borderId="2" xfId="19" applyFont="1" applyFill="1" applyBorder="1" applyAlignment="1">
      <alignment horizontal="center"/>
    </xf>
    <xf numFmtId="164" fontId="5" fillId="6" borderId="14" xfId="5" applyFont="1" applyFill="1" applyBorder="1"/>
    <xf numFmtId="171" fontId="7" fillId="0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5" fillId="0" borderId="50" xfId="3" applyNumberFormat="1" applyFont="1" applyBorder="1" applyAlignment="1">
      <alignment horizontal="left"/>
    </xf>
    <xf numFmtId="178" fontId="0" fillId="0" borderId="58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164" fontId="5" fillId="0" borderId="12" xfId="5" applyFont="1" applyFill="1" applyBorder="1"/>
    <xf numFmtId="164" fontId="5" fillId="0" borderId="0" xfId="3" applyNumberFormat="1" applyFont="1"/>
    <xf numFmtId="0" fontId="10" fillId="0" borderId="0" xfId="0" applyFont="1"/>
    <xf numFmtId="0" fontId="5" fillId="0" borderId="4" xfId="3" applyFont="1" applyBorder="1" applyAlignment="1">
      <alignment horizontal="left"/>
    </xf>
    <xf numFmtId="0" fontId="5" fillId="0" borderId="3" xfId="3" applyFont="1" applyBorder="1" applyAlignment="1">
      <alignment horizontal="left"/>
    </xf>
    <xf numFmtId="0" fontId="5" fillId="0" borderId="2" xfId="3" applyFont="1" applyBorder="1" applyAlignment="1">
      <alignment horizontal="left"/>
    </xf>
    <xf numFmtId="0" fontId="7" fillId="0" borderId="3" xfId="3" applyFont="1" applyBorder="1" applyAlignment="1">
      <alignment horizontal="left"/>
    </xf>
    <xf numFmtId="0" fontId="7" fillId="6" borderId="1" xfId="3" applyFont="1" applyFill="1" applyBorder="1" applyAlignment="1">
      <alignment horizontal="center" wrapText="1"/>
    </xf>
    <xf numFmtId="9" fontId="5" fillId="0" borderId="12" xfId="3" applyNumberFormat="1" applyFont="1" applyBorder="1"/>
    <xf numFmtId="0" fontId="5" fillId="0" borderId="12" xfId="3" applyFont="1" applyBorder="1" applyAlignment="1">
      <alignment horizontal="center" vertical="center"/>
    </xf>
    <xf numFmtId="2" fontId="5" fillId="0" borderId="12" xfId="3" applyNumberFormat="1" applyFont="1" applyBorder="1" applyAlignment="1">
      <alignment horizontal="center"/>
    </xf>
    <xf numFmtId="165" fontId="7" fillId="0" borderId="20" xfId="4" applyFont="1" applyBorder="1"/>
    <xf numFmtId="164" fontId="5" fillId="0" borderId="1" xfId="5" applyFont="1" applyBorder="1" applyAlignment="1">
      <alignment horizontal="right"/>
    </xf>
    <xf numFmtId="164" fontId="5" fillId="0" borderId="1" xfId="5" applyFont="1" applyFill="1" applyBorder="1" applyAlignment="1">
      <alignment horizontal="right"/>
    </xf>
    <xf numFmtId="2" fontId="7" fillId="0" borderId="15" xfId="7" applyNumberFormat="1" applyFont="1" applyFill="1" applyBorder="1" applyAlignment="1">
      <alignment horizontal="center"/>
    </xf>
    <xf numFmtId="165" fontId="5" fillId="0" borderId="14" xfId="4" applyFont="1" applyFill="1" applyBorder="1"/>
    <xf numFmtId="167" fontId="7" fillId="0" borderId="1" xfId="6" applyFont="1" applyBorder="1" applyAlignment="1">
      <alignment vertical="center"/>
    </xf>
    <xf numFmtId="1" fontId="5" fillId="0" borderId="1" xfId="3" applyNumberFormat="1" applyFont="1" applyBorder="1" applyAlignment="1">
      <alignment horizontal="center"/>
    </xf>
    <xf numFmtId="17" fontId="5" fillId="6" borderId="1" xfId="3" applyNumberFormat="1" applyFont="1" applyFill="1" applyBorder="1" applyAlignment="1">
      <alignment horizontal="center"/>
    </xf>
    <xf numFmtId="165" fontId="5" fillId="6" borderId="14" xfId="4" applyFont="1" applyFill="1" applyBorder="1"/>
    <xf numFmtId="0" fontId="5" fillId="6" borderId="1" xfId="3" applyFont="1" applyFill="1" applyBorder="1" applyAlignment="1">
      <alignment horizontal="center" wrapText="1"/>
    </xf>
    <xf numFmtId="2" fontId="7" fillId="6" borderId="15" xfId="7" applyNumberFormat="1" applyFont="1" applyFill="1" applyBorder="1" applyAlignment="1">
      <alignment horizontal="center"/>
    </xf>
    <xf numFmtId="0" fontId="5" fillId="2" borderId="1" xfId="3" applyFont="1" applyFill="1" applyBorder="1"/>
    <xf numFmtId="43" fontId="5" fillId="6" borderId="1" xfId="3" applyNumberFormat="1" applyFont="1" applyFill="1" applyBorder="1"/>
    <xf numFmtId="2" fontId="5" fillId="6" borderId="1" xfId="3" applyNumberFormat="1" applyFont="1" applyFill="1" applyBorder="1" applyAlignment="1">
      <alignment horizontal="center"/>
    </xf>
    <xf numFmtId="173" fontId="7" fillId="4" borderId="3" xfId="0" applyNumberFormat="1" applyFont="1" applyFill="1" applyBorder="1" applyAlignment="1">
      <alignment horizontal="left" vertical="center"/>
    </xf>
    <xf numFmtId="171" fontId="7" fillId="4" borderId="1" xfId="5" applyNumberFormat="1" applyFont="1" applyFill="1" applyBorder="1" applyAlignment="1">
      <alignment vertical="center" wrapText="1"/>
    </xf>
    <xf numFmtId="173" fontId="7" fillId="4" borderId="52" xfId="0" applyNumberFormat="1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left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172" fontId="7" fillId="4" borderId="51" xfId="1" applyNumberFormat="1" applyFont="1" applyFill="1" applyBorder="1" applyAlignment="1">
      <alignment horizontal="center" vertical="center" wrapText="1"/>
    </xf>
    <xf numFmtId="174" fontId="7" fillId="4" borderId="51" xfId="1" applyNumberFormat="1" applyFont="1" applyFill="1" applyBorder="1" applyAlignment="1">
      <alignment horizontal="center" vertical="center" wrapText="1"/>
    </xf>
    <xf numFmtId="171" fontId="7" fillId="4" borderId="49" xfId="5" applyNumberFormat="1" applyFont="1" applyFill="1" applyBorder="1" applyAlignment="1" applyProtection="1">
      <alignment horizontal="center" vertical="center" wrapText="1"/>
    </xf>
    <xf numFmtId="175" fontId="7" fillId="0" borderId="0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1" fontId="7" fillId="0" borderId="1" xfId="5" applyNumberFormat="1" applyFont="1" applyFill="1" applyBorder="1" applyAlignment="1">
      <alignment vertical="center" wrapText="1"/>
    </xf>
    <xf numFmtId="164" fontId="7" fillId="0" borderId="1" xfId="19" applyFont="1" applyFill="1" applyBorder="1" applyAlignment="1">
      <alignment vertical="center"/>
    </xf>
    <xf numFmtId="180" fontId="5" fillId="0" borderId="1" xfId="19" applyNumberFormat="1" applyFont="1" applyFill="1" applyBorder="1" applyAlignment="1">
      <alignment horizontal="right" vertical="center" wrapText="1"/>
    </xf>
    <xf numFmtId="180" fontId="5" fillId="0" borderId="1" xfId="19" applyNumberFormat="1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7" fillId="4" borderId="1" xfId="0" applyFont="1" applyFill="1" applyBorder="1"/>
    <xf numFmtId="0" fontId="5" fillId="0" borderId="1" xfId="0" applyFont="1" applyBorder="1"/>
    <xf numFmtId="0" fontId="7" fillId="0" borderId="0" xfId="0" applyFont="1"/>
    <xf numFmtId="14" fontId="0" fillId="0" borderId="1" xfId="0" applyNumberFormat="1" applyBorder="1"/>
    <xf numFmtId="173" fontId="7" fillId="4" borderId="1" xfId="0" applyNumberFormat="1" applyFont="1" applyFill="1" applyBorder="1" applyAlignment="1">
      <alignment horizontal="center" vertical="center" wrapText="1"/>
    </xf>
    <xf numFmtId="173" fontId="5" fillId="0" borderId="1" xfId="0" applyNumberFormat="1" applyFont="1" applyBorder="1" applyAlignment="1">
      <alignment horizontal="center" vertical="center"/>
    </xf>
    <xf numFmtId="0" fontId="5" fillId="9" borderId="1" xfId="0" applyFont="1" applyFill="1" applyBorder="1" applyAlignment="1">
      <alignment wrapText="1"/>
    </xf>
    <xf numFmtId="173" fontId="7" fillId="0" borderId="0" xfId="0" applyNumberFormat="1" applyFont="1" applyAlignment="1">
      <alignment horizontal="left" vertical="center"/>
    </xf>
    <xf numFmtId="171" fontId="7" fillId="0" borderId="0" xfId="5" applyNumberFormat="1" applyFont="1" applyFill="1" applyBorder="1" applyAlignment="1">
      <alignment vertical="center" wrapText="1"/>
    </xf>
    <xf numFmtId="173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71" fontId="7" fillId="5" borderId="1" xfId="0" applyNumberFormat="1" applyFont="1" applyFill="1" applyBorder="1" applyAlignment="1">
      <alignment wrapText="1"/>
    </xf>
    <xf numFmtId="0" fontId="7" fillId="10" borderId="0" xfId="3" applyFont="1" applyFill="1"/>
    <xf numFmtId="0" fontId="10" fillId="10" borderId="0" xfId="3" applyFont="1" applyFill="1"/>
    <xf numFmtId="0" fontId="7" fillId="10" borderId="48" xfId="3" applyFont="1" applyFill="1" applyBorder="1"/>
    <xf numFmtId="0" fontId="7" fillId="10" borderId="61" xfId="3" applyFont="1" applyFill="1" applyBorder="1"/>
    <xf numFmtId="0" fontId="7" fillId="10" borderId="47" xfId="3" applyFont="1" applyFill="1" applyBorder="1"/>
    <xf numFmtId="10" fontId="7" fillId="10" borderId="0" xfId="3" applyNumberFormat="1" applyFont="1" applyFill="1"/>
    <xf numFmtId="167" fontId="7" fillId="10" borderId="0" xfId="6" applyFont="1" applyFill="1" applyBorder="1"/>
    <xf numFmtId="0" fontId="5" fillId="10" borderId="21" xfId="3" applyFont="1" applyFill="1" applyBorder="1"/>
    <xf numFmtId="0" fontId="2" fillId="10" borderId="20" xfId="3" applyFont="1" applyFill="1" applyBorder="1"/>
    <xf numFmtId="0" fontId="5" fillId="10" borderId="20" xfId="3" applyFont="1" applyFill="1" applyBorder="1"/>
    <xf numFmtId="10" fontId="7" fillId="10" borderId="20" xfId="7" applyNumberFormat="1" applyFont="1" applyFill="1" applyBorder="1"/>
    <xf numFmtId="0" fontId="5" fillId="10" borderId="32" xfId="3" applyFont="1" applyFill="1" applyBorder="1"/>
    <xf numFmtId="0" fontId="5" fillId="10" borderId="59" xfId="3" applyFont="1" applyFill="1" applyBorder="1"/>
    <xf numFmtId="0" fontId="5" fillId="0" borderId="1" xfId="3" applyFont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13" fillId="0" borderId="0" xfId="3" applyFont="1"/>
    <xf numFmtId="170" fontId="7" fillId="0" borderId="0" xfId="4" applyNumberFormat="1" applyFont="1" applyFill="1" applyBorder="1" applyAlignment="1">
      <alignment horizontal="center"/>
    </xf>
    <xf numFmtId="0" fontId="7" fillId="4" borderId="1" xfId="3" applyFont="1" applyFill="1" applyBorder="1" applyAlignment="1">
      <alignment horizontal="left" vertical="center"/>
    </xf>
    <xf numFmtId="0" fontId="7" fillId="4" borderId="3" xfId="3" applyFont="1" applyFill="1" applyBorder="1" applyAlignment="1">
      <alignment horizontal="left" vertical="center"/>
    </xf>
    <xf numFmtId="164" fontId="5" fillId="6" borderId="3" xfId="5" applyFont="1" applyFill="1" applyBorder="1"/>
    <xf numFmtId="164" fontId="5" fillId="6" borderId="4" xfId="5" applyFont="1" applyFill="1" applyBorder="1"/>
    <xf numFmtId="0" fontId="7" fillId="4" borderId="4" xfId="3" applyFont="1" applyFill="1" applyBorder="1" applyAlignment="1">
      <alignment horizontal="center" vertical="center"/>
    </xf>
    <xf numFmtId="0" fontId="10" fillId="4" borderId="20" xfId="3" applyFont="1" applyFill="1" applyBorder="1"/>
    <xf numFmtId="0" fontId="7" fillId="4" borderId="20" xfId="3" applyFont="1" applyFill="1" applyBorder="1"/>
    <xf numFmtId="164" fontId="5" fillId="0" borderId="1" xfId="19" applyFont="1" applyFill="1" applyBorder="1" applyAlignment="1">
      <alignment horizontal="center" vertical="center" wrapText="1"/>
    </xf>
    <xf numFmtId="171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11" borderId="1" xfId="0" applyNumberFormat="1" applyFont="1" applyFill="1" applyBorder="1" applyAlignment="1">
      <alignment vertical="center" wrapText="1"/>
    </xf>
    <xf numFmtId="0" fontId="5" fillId="6" borderId="1" xfId="3" applyFont="1" applyFill="1" applyBorder="1" applyAlignment="1">
      <alignment horizontal="center" vertical="center"/>
    </xf>
    <xf numFmtId="0" fontId="7" fillId="4" borderId="3" xfId="3" applyFont="1" applyFill="1" applyBorder="1" applyAlignment="1">
      <alignment horizontal="left"/>
    </xf>
    <xf numFmtId="0" fontId="5" fillId="0" borderId="1" xfId="3" applyFont="1" applyBorder="1" applyAlignment="1">
      <alignment horizontal="left"/>
    </xf>
    <xf numFmtId="0" fontId="21" fillId="0" borderId="0" xfId="0" applyFont="1"/>
    <xf numFmtId="9" fontId="0" fillId="0" borderId="1" xfId="0" applyNumberFormat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80" fontId="0" fillId="0" borderId="2" xfId="19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164" fontId="5" fillId="0" borderId="1" xfId="5" applyFont="1" applyBorder="1"/>
    <xf numFmtId="0" fontId="7" fillId="0" borderId="1" xfId="3" applyFont="1" applyBorder="1"/>
    <xf numFmtId="0" fontId="7" fillId="7" borderId="1" xfId="3" applyFont="1" applyFill="1" applyBorder="1" applyAlignment="1">
      <alignment horizontal="left"/>
    </xf>
    <xf numFmtId="164" fontId="5" fillId="2" borderId="1" xfId="5" applyFont="1" applyFill="1" applyBorder="1"/>
    <xf numFmtId="9" fontId="5" fillId="0" borderId="1" xfId="3" applyNumberFormat="1" applyFont="1" applyBorder="1" applyAlignment="1">
      <alignment horizontal="center"/>
    </xf>
    <xf numFmtId="9" fontId="5" fillId="0" borderId="1" xfId="3" applyNumberFormat="1" applyFont="1" applyBorder="1" applyAlignment="1">
      <alignment horizontal="center" vertical="center"/>
    </xf>
    <xf numFmtId="2" fontId="5" fillId="6" borderId="1" xfId="3" applyNumberFormat="1" applyFont="1" applyFill="1" applyBorder="1" applyAlignment="1">
      <alignment horizontal="center" vertical="center"/>
    </xf>
    <xf numFmtId="10" fontId="5" fillId="0" borderId="1" xfId="7" applyNumberFormat="1" applyFont="1" applyBorder="1" applyAlignment="1">
      <alignment horizontal="center"/>
    </xf>
    <xf numFmtId="10" fontId="5" fillId="6" borderId="1" xfId="7" applyNumberFormat="1" applyFont="1" applyFill="1" applyBorder="1" applyAlignment="1">
      <alignment horizontal="center"/>
    </xf>
    <xf numFmtId="164" fontId="5" fillId="4" borderId="1" xfId="5" applyFont="1" applyFill="1" applyBorder="1"/>
    <xf numFmtId="164" fontId="5" fillId="4" borderId="1" xfId="5" applyFont="1" applyFill="1" applyBorder="1" applyAlignment="1">
      <alignment horizontal="right"/>
    </xf>
    <xf numFmtId="164" fontId="5" fillId="0" borderId="1" xfId="5" applyFont="1" applyFill="1" applyBorder="1"/>
    <xf numFmtId="10" fontId="5" fillId="2" borderId="1" xfId="7" applyNumberFormat="1" applyFont="1" applyFill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7" fillId="0" borderId="1" xfId="7" applyNumberFormat="1" applyFont="1" applyBorder="1" applyAlignment="1">
      <alignment horizontal="center"/>
    </xf>
    <xf numFmtId="9" fontId="5" fillId="0" borderId="1" xfId="7" applyFont="1" applyBorder="1" applyAlignment="1">
      <alignment horizontal="center"/>
    </xf>
    <xf numFmtId="10" fontId="5" fillId="0" borderId="1" xfId="3" applyNumberFormat="1" applyFont="1" applyBorder="1" applyAlignment="1">
      <alignment horizontal="center"/>
    </xf>
    <xf numFmtId="10" fontId="5" fillId="6" borderId="1" xfId="3" applyNumberFormat="1" applyFont="1" applyFill="1" applyBorder="1" applyAlignment="1">
      <alignment horizontal="center"/>
    </xf>
    <xf numFmtId="164" fontId="7" fillId="4" borderId="1" xfId="5" applyFont="1" applyFill="1" applyBorder="1" applyAlignment="1">
      <alignment horizontal="right"/>
    </xf>
    <xf numFmtId="0" fontId="7" fillId="4" borderId="1" xfId="3" applyFont="1" applyFill="1" applyBorder="1" applyAlignment="1">
      <alignment horizontal="left"/>
    </xf>
    <xf numFmtId="164" fontId="5" fillId="0" borderId="1" xfId="19" applyFont="1" applyBorder="1" applyAlignment="1">
      <alignment horizontal="right"/>
    </xf>
    <xf numFmtId="164" fontId="5" fillId="6" borderId="1" xfId="5" applyFont="1" applyFill="1" applyBorder="1"/>
    <xf numFmtId="164" fontId="5" fillId="0" borderId="1" xfId="19" applyFont="1" applyFill="1" applyBorder="1"/>
    <xf numFmtId="164" fontId="5" fillId="6" borderId="1" xfId="19" applyFont="1" applyFill="1" applyBorder="1"/>
    <xf numFmtId="10" fontId="7" fillId="0" borderId="1" xfId="2" applyNumberFormat="1" applyFont="1" applyBorder="1" applyAlignment="1">
      <alignment horizontal="center"/>
    </xf>
    <xf numFmtId="164" fontId="7" fillId="0" borderId="1" xfId="5" applyFont="1" applyFill="1" applyBorder="1"/>
    <xf numFmtId="164" fontId="7" fillId="0" borderId="0" xfId="5" applyFont="1" applyFill="1" applyBorder="1"/>
    <xf numFmtId="0" fontId="7" fillId="0" borderId="0" xfId="4" applyNumberFormat="1" applyFont="1" applyFill="1" applyBorder="1" applyAlignment="1">
      <alignment horizontal="center"/>
    </xf>
    <xf numFmtId="0" fontId="7" fillId="0" borderId="1" xfId="4" applyNumberFormat="1" applyFont="1" applyBorder="1" applyAlignment="1">
      <alignment horizontal="center"/>
    </xf>
    <xf numFmtId="164" fontId="7" fillId="0" borderId="0" xfId="5" applyFont="1" applyFill="1"/>
    <xf numFmtId="164" fontId="7" fillId="0" borderId="32" xfId="5" applyFont="1" applyFill="1" applyBorder="1"/>
    <xf numFmtId="164" fontId="7" fillId="0" borderId="59" xfId="5" applyFont="1" applyFill="1" applyBorder="1"/>
    <xf numFmtId="0" fontId="5" fillId="10" borderId="0" xfId="3" applyFont="1" applyFill="1"/>
    <xf numFmtId="10" fontId="7" fillId="10" borderId="0" xfId="7" applyNumberFormat="1" applyFont="1" applyFill="1" applyBorder="1" applyAlignment="1">
      <alignment horizontal="center"/>
    </xf>
    <xf numFmtId="165" fontId="7" fillId="10" borderId="18" xfId="4" applyFont="1" applyFill="1" applyBorder="1"/>
    <xf numFmtId="164" fontId="7" fillId="4" borderId="1" xfId="3" applyNumberFormat="1" applyFont="1" applyFill="1" applyBorder="1"/>
    <xf numFmtId="0" fontId="7" fillId="5" borderId="1" xfId="3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23" fillId="0" borderId="1" xfId="0" applyFont="1" applyBorder="1"/>
    <xf numFmtId="0" fontId="24" fillId="0" borderId="0" xfId="0" applyFont="1"/>
    <xf numFmtId="164" fontId="5" fillId="0" borderId="1" xfId="19" applyFont="1" applyBorder="1"/>
    <xf numFmtId="173" fontId="5" fillId="12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vertical="center"/>
    </xf>
    <xf numFmtId="0" fontId="0" fillId="12" borderId="2" xfId="0" applyFill="1" applyBorder="1" applyAlignment="1">
      <alignment horizontal="center"/>
    </xf>
    <xf numFmtId="173" fontId="5" fillId="13" borderId="1" xfId="0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vertical="center"/>
    </xf>
    <xf numFmtId="0" fontId="0" fillId="13" borderId="2" xfId="0" applyFill="1" applyBorder="1" applyAlignment="1">
      <alignment horizontal="center"/>
    </xf>
    <xf numFmtId="9" fontId="7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wrapText="1"/>
    </xf>
    <xf numFmtId="0" fontId="7" fillId="5" borderId="1" xfId="3" applyFont="1" applyFill="1" applyBorder="1" applyAlignment="1">
      <alignment horizontal="center" vertical="center" wrapText="1"/>
    </xf>
    <xf numFmtId="10" fontId="7" fillId="6" borderId="1" xfId="7" applyNumberFormat="1" applyFont="1" applyFill="1" applyBorder="1" applyAlignment="1">
      <alignment horizontal="center"/>
    </xf>
    <xf numFmtId="9" fontId="5" fillId="6" borderId="1" xfId="7" applyFont="1" applyFill="1" applyBorder="1" applyAlignment="1">
      <alignment horizontal="center"/>
    </xf>
    <xf numFmtId="9" fontId="5" fillId="6" borderId="1" xfId="3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164" fontId="5" fillId="11" borderId="1" xfId="19" applyFont="1" applyFill="1" applyBorder="1" applyAlignment="1">
      <alignment vertical="center" wrapText="1"/>
    </xf>
    <xf numFmtId="164" fontId="7" fillId="0" borderId="50" xfId="5" applyFont="1" applyFill="1" applyBorder="1"/>
    <xf numFmtId="170" fontId="7" fillId="0" borderId="1" xfId="4" applyNumberFormat="1" applyFont="1" applyFill="1" applyBorder="1" applyAlignment="1">
      <alignment horizontal="center"/>
    </xf>
    <xf numFmtId="9" fontId="5" fillId="6" borderId="1" xfId="3" applyNumberFormat="1" applyFont="1" applyFill="1" applyBorder="1" applyAlignment="1">
      <alignment horizontal="center"/>
    </xf>
    <xf numFmtId="0" fontId="5" fillId="6" borderId="1" xfId="3" applyFont="1" applyFill="1" applyBorder="1"/>
    <xf numFmtId="10" fontId="5" fillId="6" borderId="1" xfId="2" applyNumberFormat="1" applyFont="1" applyFill="1" applyBorder="1" applyAlignment="1">
      <alignment horizontal="center"/>
    </xf>
    <xf numFmtId="0" fontId="7" fillId="6" borderId="1" xfId="3" applyFont="1" applyFill="1" applyBorder="1"/>
    <xf numFmtId="10" fontId="5" fillId="8" borderId="1" xfId="3" applyNumberFormat="1" applyFont="1" applyFill="1" applyBorder="1" applyAlignment="1">
      <alignment horizontal="center"/>
    </xf>
    <xf numFmtId="10" fontId="7" fillId="6" borderId="1" xfId="3" applyNumberFormat="1" applyFont="1" applyFill="1" applyBorder="1" applyAlignment="1">
      <alignment horizontal="center"/>
    </xf>
    <xf numFmtId="0" fontId="25" fillId="0" borderId="0" xfId="0" applyFont="1"/>
    <xf numFmtId="0" fontId="5" fillId="0" borderId="24" xfId="3" applyFont="1" applyBorder="1" applyAlignment="1">
      <alignment horizontal="left"/>
    </xf>
    <xf numFmtId="0" fontId="7" fillId="6" borderId="24" xfId="3" applyFont="1" applyFill="1" applyBorder="1" applyAlignment="1">
      <alignment horizontal="center"/>
    </xf>
    <xf numFmtId="0" fontId="5" fillId="6" borderId="12" xfId="3" applyFont="1" applyFill="1" applyBorder="1" applyAlignment="1">
      <alignment horizontal="left"/>
    </xf>
    <xf numFmtId="0" fontId="7" fillId="6" borderId="12" xfId="3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173" fontId="7" fillId="5" borderId="1" xfId="0" applyNumberFormat="1" applyFont="1" applyFill="1" applyBorder="1" applyAlignment="1">
      <alignment horizontal="center" vertical="center"/>
    </xf>
    <xf numFmtId="173" fontId="7" fillId="0" borderId="7" xfId="0" applyNumberFormat="1" applyFont="1" applyBorder="1" applyAlignment="1">
      <alignment horizontal="center" vertical="center" wrapText="1"/>
    </xf>
    <xf numFmtId="173" fontId="7" fillId="0" borderId="6" xfId="0" applyNumberFormat="1" applyFont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173" fontId="7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/>
    </xf>
    <xf numFmtId="0" fontId="7" fillId="0" borderId="1" xfId="3" applyFont="1" applyBorder="1" applyAlignment="1">
      <alignment horizontal="left"/>
    </xf>
    <xf numFmtId="0" fontId="7" fillId="4" borderId="4" xfId="3" applyFont="1" applyFill="1" applyBorder="1" applyAlignment="1">
      <alignment horizontal="center"/>
    </xf>
    <xf numFmtId="0" fontId="7" fillId="4" borderId="3" xfId="3" applyFont="1" applyFill="1" applyBorder="1" applyAlignment="1">
      <alignment horizontal="center"/>
    </xf>
    <xf numFmtId="0" fontId="7" fillId="4" borderId="2" xfId="3" applyFont="1" applyFill="1" applyBorder="1" applyAlignment="1">
      <alignment horizontal="center"/>
    </xf>
    <xf numFmtId="0" fontId="5" fillId="6" borderId="4" xfId="3" applyFont="1" applyFill="1" applyBorder="1" applyAlignment="1">
      <alignment horizontal="center"/>
    </xf>
    <xf numFmtId="0" fontId="5" fillId="6" borderId="3" xfId="3" applyFont="1" applyFill="1" applyBorder="1" applyAlignment="1">
      <alignment horizontal="center"/>
    </xf>
    <xf numFmtId="0" fontId="5" fillId="6" borderId="2" xfId="3" applyFont="1" applyFill="1" applyBorder="1" applyAlignment="1">
      <alignment horizontal="center"/>
    </xf>
    <xf numFmtId="0" fontId="7" fillId="4" borderId="4" xfId="3" applyFont="1" applyFill="1" applyBorder="1" applyAlignment="1">
      <alignment horizontal="left"/>
    </xf>
    <xf numFmtId="0" fontId="7" fillId="4" borderId="3" xfId="3" applyFont="1" applyFill="1" applyBorder="1" applyAlignment="1">
      <alignment horizontal="left"/>
    </xf>
    <xf numFmtId="0" fontId="7" fillId="4" borderId="2" xfId="3" applyFont="1" applyFill="1" applyBorder="1" applyAlignment="1">
      <alignment horizontal="left"/>
    </xf>
    <xf numFmtId="0" fontId="5" fillId="0" borderId="42" xfId="3" applyFont="1" applyBorder="1" applyAlignment="1">
      <alignment horizontal="left"/>
    </xf>
    <xf numFmtId="0" fontId="5" fillId="0" borderId="39" xfId="3" applyFont="1" applyBorder="1" applyAlignment="1">
      <alignment horizontal="left"/>
    </xf>
    <xf numFmtId="0" fontId="5" fillId="0" borderId="67" xfId="3" applyFont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5" fillId="0" borderId="4" xfId="3" applyFont="1" applyBorder="1" applyAlignment="1">
      <alignment horizontal="left"/>
    </xf>
    <xf numFmtId="0" fontId="5" fillId="0" borderId="3" xfId="3" applyFont="1" applyBorder="1" applyAlignment="1">
      <alignment horizontal="left"/>
    </xf>
    <xf numFmtId="0" fontId="5" fillId="0" borderId="2" xfId="3" applyFont="1" applyBorder="1" applyAlignment="1">
      <alignment horizontal="left"/>
    </xf>
    <xf numFmtId="0" fontId="5" fillId="4" borderId="1" xfId="3" applyFont="1" applyFill="1" applyBorder="1" applyAlignment="1">
      <alignment horizontal="left"/>
    </xf>
    <xf numFmtId="0" fontId="7" fillId="0" borderId="4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/>
    </xf>
    <xf numFmtId="0" fontId="5" fillId="6" borderId="4" xfId="3" applyFont="1" applyFill="1" applyBorder="1" applyAlignment="1">
      <alignment horizontal="center" vertical="center" wrapText="1"/>
    </xf>
    <xf numFmtId="0" fontId="5" fillId="6" borderId="2" xfId="3" applyFont="1" applyFill="1" applyBorder="1" applyAlignment="1">
      <alignment horizontal="center" vertical="center" wrapText="1"/>
    </xf>
    <xf numFmtId="167" fontId="1" fillId="0" borderId="1" xfId="6" applyFont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/>
    </xf>
    <xf numFmtId="167" fontId="5" fillId="2" borderId="1" xfId="6" applyFont="1" applyFill="1" applyBorder="1" applyAlignment="1">
      <alignment horizontal="center" vertical="center"/>
    </xf>
    <xf numFmtId="0" fontId="7" fillId="0" borderId="4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7" fillId="5" borderId="7" xfId="3" applyFont="1" applyFill="1" applyBorder="1" applyAlignment="1">
      <alignment horizontal="center"/>
    </xf>
    <xf numFmtId="0" fontId="7" fillId="5" borderId="6" xfId="3" applyFont="1" applyFill="1" applyBorder="1" applyAlignment="1">
      <alignment horizontal="center"/>
    </xf>
    <xf numFmtId="0" fontId="7" fillId="5" borderId="5" xfId="3" applyFont="1" applyFill="1" applyBorder="1" applyAlignment="1">
      <alignment horizont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6" fillId="0" borderId="0" xfId="3" applyFont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5" borderId="4" xfId="3" applyFont="1" applyFill="1" applyBorder="1" applyAlignment="1">
      <alignment horizontal="left"/>
    </xf>
    <xf numFmtId="0" fontId="7" fillId="5" borderId="3" xfId="3" applyFont="1" applyFill="1" applyBorder="1" applyAlignment="1">
      <alignment horizontal="left"/>
    </xf>
    <xf numFmtId="0" fontId="7" fillId="5" borderId="2" xfId="3" applyFont="1" applyFill="1" applyBorder="1" applyAlignment="1">
      <alignment horizontal="left"/>
    </xf>
    <xf numFmtId="0" fontId="14" fillId="0" borderId="21" xfId="3" applyFont="1" applyBorder="1" applyAlignment="1">
      <alignment horizontal="left" wrapText="1"/>
    </xf>
    <xf numFmtId="0" fontId="14" fillId="0" borderId="20" xfId="3" applyFont="1" applyBorder="1" applyAlignment="1">
      <alignment horizontal="left" wrapText="1"/>
    </xf>
    <xf numFmtId="0" fontId="7" fillId="5" borderId="7" xfId="3" applyFont="1" applyFill="1" applyBorder="1" applyAlignment="1">
      <alignment horizontal="left"/>
    </xf>
    <xf numFmtId="0" fontId="7" fillId="5" borderId="6" xfId="3" applyFont="1" applyFill="1" applyBorder="1" applyAlignment="1">
      <alignment horizontal="left"/>
    </xf>
    <xf numFmtId="0" fontId="7" fillId="5" borderId="5" xfId="3" applyFont="1" applyFill="1" applyBorder="1" applyAlignment="1">
      <alignment horizontal="left"/>
    </xf>
    <xf numFmtId="0" fontId="5" fillId="4" borderId="4" xfId="3" applyFont="1" applyFill="1" applyBorder="1" applyAlignment="1">
      <alignment horizontal="left"/>
    </xf>
    <xf numFmtId="0" fontId="5" fillId="4" borderId="3" xfId="3" applyFont="1" applyFill="1" applyBorder="1" applyAlignment="1">
      <alignment horizontal="left"/>
    </xf>
    <xf numFmtId="0" fontId="5" fillId="4" borderId="2" xfId="3" applyFont="1" applyFill="1" applyBorder="1" applyAlignment="1">
      <alignment horizontal="left"/>
    </xf>
    <xf numFmtId="0" fontId="5" fillId="4" borderId="1" xfId="3" applyFont="1" applyFill="1" applyBorder="1" applyAlignment="1">
      <alignment horizontal="left" vertical="center" wrapText="1"/>
    </xf>
    <xf numFmtId="0" fontId="7" fillId="5" borderId="1" xfId="3" applyFont="1" applyFill="1" applyBorder="1" applyAlignment="1">
      <alignment horizontal="center" vertical="center"/>
    </xf>
    <xf numFmtId="0" fontId="7" fillId="5" borderId="4" xfId="3" applyFont="1" applyFill="1" applyBorder="1" applyAlignment="1">
      <alignment horizontal="center" vertical="center"/>
    </xf>
    <xf numFmtId="0" fontId="7" fillId="5" borderId="3" xfId="3" applyFont="1" applyFill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/>
    </xf>
    <xf numFmtId="0" fontId="11" fillId="0" borderId="7" xfId="3" applyFont="1" applyBorder="1" applyAlignment="1">
      <alignment horizontal="center"/>
    </xf>
    <xf numFmtId="0" fontId="11" fillId="0" borderId="6" xfId="3" applyFont="1" applyBorder="1" applyAlignment="1">
      <alignment horizontal="center"/>
    </xf>
    <xf numFmtId="0" fontId="11" fillId="0" borderId="5" xfId="3" applyFont="1" applyBorder="1" applyAlignment="1">
      <alignment horizontal="center"/>
    </xf>
    <xf numFmtId="0" fontId="5" fillId="0" borderId="46" xfId="3" applyFont="1" applyBorder="1" applyAlignment="1">
      <alignment horizontal="right"/>
    </xf>
    <xf numFmtId="0" fontId="7" fillId="6" borderId="4" xfId="3" applyFont="1" applyFill="1" applyBorder="1" applyAlignment="1">
      <alignment horizontal="center"/>
    </xf>
    <xf numFmtId="0" fontId="7" fillId="6" borderId="3" xfId="3" applyFont="1" applyFill="1" applyBorder="1" applyAlignment="1">
      <alignment horizontal="center"/>
    </xf>
    <xf numFmtId="0" fontId="7" fillId="6" borderId="2" xfId="3" applyFont="1" applyFill="1" applyBorder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/>
    </xf>
    <xf numFmtId="0" fontId="5" fillId="0" borderId="1" xfId="3" applyFont="1" applyBorder="1" applyAlignment="1"/>
    <xf numFmtId="165" fontId="7" fillId="5" borderId="1" xfId="4" applyFont="1" applyFill="1" applyBorder="1" applyAlignment="1">
      <alignment horizontal="center"/>
    </xf>
    <xf numFmtId="165" fontId="7" fillId="4" borderId="2" xfId="4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/>
    </xf>
    <xf numFmtId="0" fontId="5" fillId="2" borderId="3" xfId="3" applyFont="1" applyFill="1" applyBorder="1" applyAlignment="1">
      <alignment horizontal="left"/>
    </xf>
    <xf numFmtId="0" fontId="5" fillId="2" borderId="2" xfId="3" applyFont="1" applyFill="1" applyBorder="1" applyAlignment="1">
      <alignment horizontal="left"/>
    </xf>
    <xf numFmtId="0" fontId="13" fillId="5" borderId="4" xfId="3" applyFont="1" applyFill="1" applyBorder="1" applyAlignment="1">
      <alignment horizontal="center"/>
    </xf>
    <xf numFmtId="0" fontId="13" fillId="5" borderId="3" xfId="3" applyFont="1" applyFill="1" applyBorder="1" applyAlignment="1">
      <alignment horizontal="center"/>
    </xf>
    <xf numFmtId="0" fontId="13" fillId="5" borderId="2" xfId="3" applyFont="1" applyFill="1" applyBorder="1" applyAlignment="1">
      <alignment horizontal="center"/>
    </xf>
    <xf numFmtId="0" fontId="7" fillId="5" borderId="21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7" fillId="4" borderId="36" xfId="3" applyFont="1" applyFill="1" applyBorder="1" applyAlignment="1">
      <alignment horizontal="center" vertical="center"/>
    </xf>
    <xf numFmtId="0" fontId="7" fillId="4" borderId="57" xfId="3" applyFont="1" applyFill="1" applyBorder="1" applyAlignment="1">
      <alignment horizontal="center" vertical="center"/>
    </xf>
    <xf numFmtId="0" fontId="7" fillId="4" borderId="19" xfId="3" applyFont="1" applyFill="1" applyBorder="1" applyAlignment="1">
      <alignment horizontal="center" vertical="center" wrapText="1"/>
    </xf>
    <xf numFmtId="0" fontId="7" fillId="4" borderId="63" xfId="3" applyFont="1" applyFill="1" applyBorder="1" applyAlignment="1">
      <alignment horizontal="center" vertical="center" wrapText="1"/>
    </xf>
    <xf numFmtId="0" fontId="7" fillId="4" borderId="64" xfId="3" applyFont="1" applyFill="1" applyBorder="1" applyAlignment="1">
      <alignment horizontal="center" vertical="center"/>
    </xf>
    <xf numFmtId="0" fontId="7" fillId="4" borderId="65" xfId="3" applyFont="1" applyFill="1" applyBorder="1" applyAlignment="1">
      <alignment horizontal="center" vertical="center"/>
    </xf>
    <xf numFmtId="0" fontId="7" fillId="4" borderId="10" xfId="3" applyFont="1" applyFill="1" applyBorder="1" applyAlignment="1">
      <alignment horizontal="center" wrapText="1"/>
    </xf>
    <xf numFmtId="0" fontId="7" fillId="4" borderId="9" xfId="3" applyFont="1" applyFill="1" applyBorder="1" applyAlignment="1">
      <alignment horizontal="center" wrapText="1"/>
    </xf>
    <xf numFmtId="0" fontId="7" fillId="4" borderId="66" xfId="3" applyFont="1" applyFill="1" applyBorder="1" applyAlignment="1">
      <alignment horizontal="center" wrapText="1"/>
    </xf>
    <xf numFmtId="0" fontId="7" fillId="4" borderId="35" xfId="3" applyFont="1" applyFill="1" applyBorder="1" applyAlignment="1">
      <alignment horizontal="center" vertical="center"/>
    </xf>
    <xf numFmtId="0" fontId="7" fillId="0" borderId="4" xfId="3" applyFont="1" applyBorder="1" applyAlignment="1">
      <alignment horizontal="left"/>
    </xf>
    <xf numFmtId="0" fontId="7" fillId="0" borderId="3" xfId="3" applyFont="1" applyBorder="1" applyAlignment="1">
      <alignment horizontal="left"/>
    </xf>
    <xf numFmtId="0" fontId="7" fillId="0" borderId="2" xfId="3" applyFont="1" applyBorder="1" applyAlignment="1">
      <alignment horizontal="left"/>
    </xf>
    <xf numFmtId="0" fontId="5" fillId="2" borderId="4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167" fontId="7" fillId="4" borderId="1" xfId="6" applyFont="1" applyFill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/>
    </xf>
    <xf numFmtId="0" fontId="7" fillId="0" borderId="6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0" fontId="5" fillId="4" borderId="30" xfId="3" applyFont="1" applyFill="1" applyBorder="1" applyAlignment="1">
      <alignment horizontal="left"/>
    </xf>
    <xf numFmtId="0" fontId="5" fillId="4" borderId="12" xfId="3" applyFont="1" applyFill="1" applyBorder="1" applyAlignment="1">
      <alignment horizontal="left"/>
    </xf>
    <xf numFmtId="0" fontId="5" fillId="4" borderId="17" xfId="3" applyFont="1" applyFill="1" applyBorder="1" applyAlignment="1">
      <alignment horizontal="left"/>
    </xf>
    <xf numFmtId="10" fontId="5" fillId="6" borderId="14" xfId="3" applyNumberFormat="1" applyFont="1" applyFill="1" applyBorder="1" applyAlignment="1">
      <alignment horizontal="center"/>
    </xf>
    <xf numFmtId="10" fontId="5" fillId="6" borderId="11" xfId="3" applyNumberFormat="1" applyFont="1" applyFill="1" applyBorder="1" applyAlignment="1">
      <alignment horizontal="center"/>
    </xf>
    <xf numFmtId="164" fontId="5" fillId="6" borderId="14" xfId="5" applyFont="1" applyFill="1" applyBorder="1" applyAlignment="1">
      <alignment horizontal="right"/>
    </xf>
    <xf numFmtId="10" fontId="2" fillId="6" borderId="11" xfId="7" applyNumberFormat="1" applyFont="1" applyFill="1" applyBorder="1" applyAlignment="1">
      <alignment horizontal="center"/>
    </xf>
    <xf numFmtId="164" fontId="5" fillId="6" borderId="1" xfId="5" applyFont="1" applyFill="1" applyBorder="1" applyAlignment="1">
      <alignment horizontal="right"/>
    </xf>
    <xf numFmtId="10" fontId="5" fillId="6" borderId="15" xfId="7" applyNumberFormat="1" applyFont="1" applyFill="1" applyBorder="1" applyAlignment="1">
      <alignment horizontal="center"/>
    </xf>
    <xf numFmtId="10" fontId="5" fillId="6" borderId="12" xfId="7" applyNumberFormat="1" applyFont="1" applyFill="1" applyBorder="1" applyAlignment="1">
      <alignment horizontal="center"/>
    </xf>
  </cellXfs>
  <cellStyles count="585">
    <cellStyle name="Excel Built-in Normal" xfId="547" xr:uid="{00000000-0005-0000-0000-000000000000}"/>
    <cellStyle name="Moeda" xfId="19" builtinId="4"/>
    <cellStyle name="Moeda 2" xfId="5" xr:uid="{00000000-0005-0000-0000-000002000000}"/>
    <cellStyle name="Moeda 2 10" xfId="103" xr:uid="{00000000-0005-0000-0000-000003000000}"/>
    <cellStyle name="Moeda 2 10 2" xfId="484" xr:uid="{00000000-0005-0000-0000-000004000000}"/>
    <cellStyle name="Moeda 2 11" xfId="118" xr:uid="{00000000-0005-0000-0000-000005000000}"/>
    <cellStyle name="Moeda 2 11 2" xfId="486" xr:uid="{00000000-0005-0000-0000-000006000000}"/>
    <cellStyle name="Moeda 2 12" xfId="133" xr:uid="{00000000-0005-0000-0000-000007000000}"/>
    <cellStyle name="Moeda 2 12 2" xfId="488" xr:uid="{00000000-0005-0000-0000-000008000000}"/>
    <cellStyle name="Moeda 2 13" xfId="148" xr:uid="{00000000-0005-0000-0000-000009000000}"/>
    <cellStyle name="Moeda 2 13 2" xfId="489" xr:uid="{00000000-0005-0000-0000-00000A000000}"/>
    <cellStyle name="Moeda 2 14" xfId="163" xr:uid="{00000000-0005-0000-0000-00000B000000}"/>
    <cellStyle name="Moeda 2 14 2" xfId="491" xr:uid="{00000000-0005-0000-0000-00000C000000}"/>
    <cellStyle name="Moeda 2 15" xfId="178" xr:uid="{00000000-0005-0000-0000-00000D000000}"/>
    <cellStyle name="Moeda 2 15 2" xfId="493" xr:uid="{00000000-0005-0000-0000-00000E000000}"/>
    <cellStyle name="Moeda 2 16" xfId="193" xr:uid="{00000000-0005-0000-0000-00000F000000}"/>
    <cellStyle name="Moeda 2 16 2" xfId="495" xr:uid="{00000000-0005-0000-0000-000010000000}"/>
    <cellStyle name="Moeda 2 17" xfId="208" xr:uid="{00000000-0005-0000-0000-000011000000}"/>
    <cellStyle name="Moeda 2 17 2" xfId="497" xr:uid="{00000000-0005-0000-0000-000012000000}"/>
    <cellStyle name="Moeda 2 18" xfId="223" xr:uid="{00000000-0005-0000-0000-000013000000}"/>
    <cellStyle name="Moeda 2 18 2" xfId="500" xr:uid="{00000000-0005-0000-0000-000014000000}"/>
    <cellStyle name="Moeda 2 19" xfId="238" xr:uid="{00000000-0005-0000-0000-000015000000}"/>
    <cellStyle name="Moeda 2 19 2" xfId="503" xr:uid="{00000000-0005-0000-0000-000016000000}"/>
    <cellStyle name="Moeda 2 2" xfId="6" xr:uid="{00000000-0005-0000-0000-000017000000}"/>
    <cellStyle name="Moeda 2 2 10" xfId="149" xr:uid="{00000000-0005-0000-0000-000018000000}"/>
    <cellStyle name="Moeda 2 2 11" xfId="164" xr:uid="{00000000-0005-0000-0000-000019000000}"/>
    <cellStyle name="Moeda 2 2 12" xfId="179" xr:uid="{00000000-0005-0000-0000-00001A000000}"/>
    <cellStyle name="Moeda 2 2 13" xfId="194" xr:uid="{00000000-0005-0000-0000-00001B000000}"/>
    <cellStyle name="Moeda 2 2 14" xfId="209" xr:uid="{00000000-0005-0000-0000-00001C000000}"/>
    <cellStyle name="Moeda 2 2 15" xfId="224" xr:uid="{00000000-0005-0000-0000-00001D000000}"/>
    <cellStyle name="Moeda 2 2 16" xfId="239" xr:uid="{00000000-0005-0000-0000-00001E000000}"/>
    <cellStyle name="Moeda 2 2 17" xfId="254" xr:uid="{00000000-0005-0000-0000-00001F000000}"/>
    <cellStyle name="Moeda 2 2 18" xfId="269" xr:uid="{00000000-0005-0000-0000-000020000000}"/>
    <cellStyle name="Moeda 2 2 19" xfId="284" xr:uid="{00000000-0005-0000-0000-000021000000}"/>
    <cellStyle name="Moeda 2 2 2" xfId="29" xr:uid="{00000000-0005-0000-0000-000022000000}"/>
    <cellStyle name="Moeda 2 2 20" xfId="299" xr:uid="{00000000-0005-0000-0000-000023000000}"/>
    <cellStyle name="Moeda 2 2 21" xfId="314" xr:uid="{00000000-0005-0000-0000-000024000000}"/>
    <cellStyle name="Moeda 2 2 22" xfId="329" xr:uid="{00000000-0005-0000-0000-000025000000}"/>
    <cellStyle name="Moeda 2 2 23" xfId="343" xr:uid="{00000000-0005-0000-0000-000026000000}"/>
    <cellStyle name="Moeda 2 2 24" xfId="359" xr:uid="{00000000-0005-0000-0000-000027000000}"/>
    <cellStyle name="Moeda 2 2 25" xfId="374" xr:uid="{00000000-0005-0000-0000-000028000000}"/>
    <cellStyle name="Moeda 2 2 26" xfId="389" xr:uid="{00000000-0005-0000-0000-000029000000}"/>
    <cellStyle name="Moeda 2 2 27" xfId="404" xr:uid="{00000000-0005-0000-0000-00002A000000}"/>
    <cellStyle name="Moeda 2 2 28" xfId="419" xr:uid="{00000000-0005-0000-0000-00002B000000}"/>
    <cellStyle name="Moeda 2 2 29" xfId="434" xr:uid="{00000000-0005-0000-0000-00002C000000}"/>
    <cellStyle name="Moeda 2 2 3" xfId="43" xr:uid="{00000000-0005-0000-0000-00002D000000}"/>
    <cellStyle name="Moeda 2 2 30" xfId="448" xr:uid="{00000000-0005-0000-0000-00002E000000}"/>
    <cellStyle name="Moeda 2 2 31" xfId="462" xr:uid="{00000000-0005-0000-0000-00002F000000}"/>
    <cellStyle name="Moeda 2 2 4" xfId="57" xr:uid="{00000000-0005-0000-0000-000030000000}"/>
    <cellStyle name="Moeda 2 2 5" xfId="72" xr:uid="{00000000-0005-0000-0000-000031000000}"/>
    <cellStyle name="Moeda 2 2 6" xfId="89" xr:uid="{00000000-0005-0000-0000-000032000000}"/>
    <cellStyle name="Moeda 2 2 7" xfId="104" xr:uid="{00000000-0005-0000-0000-000033000000}"/>
    <cellStyle name="Moeda 2 2 8" xfId="119" xr:uid="{00000000-0005-0000-0000-000034000000}"/>
    <cellStyle name="Moeda 2 2 9" xfId="134" xr:uid="{00000000-0005-0000-0000-000035000000}"/>
    <cellStyle name="Moeda 2 20" xfId="253" xr:uid="{00000000-0005-0000-0000-000036000000}"/>
    <cellStyle name="Moeda 2 20 2" xfId="502" xr:uid="{00000000-0005-0000-0000-000037000000}"/>
    <cellStyle name="Moeda 2 21" xfId="268" xr:uid="{00000000-0005-0000-0000-000038000000}"/>
    <cellStyle name="Moeda 2 21 2" xfId="505" xr:uid="{00000000-0005-0000-0000-000039000000}"/>
    <cellStyle name="Moeda 2 22" xfId="283" xr:uid="{00000000-0005-0000-0000-00003A000000}"/>
    <cellStyle name="Moeda 2 22 2" xfId="507" xr:uid="{00000000-0005-0000-0000-00003B000000}"/>
    <cellStyle name="Moeda 2 23" xfId="298" xr:uid="{00000000-0005-0000-0000-00003C000000}"/>
    <cellStyle name="Moeda 2 23 2" xfId="509" xr:uid="{00000000-0005-0000-0000-00003D000000}"/>
    <cellStyle name="Moeda 2 24" xfId="313" xr:uid="{00000000-0005-0000-0000-00003E000000}"/>
    <cellStyle name="Moeda 2 24 2" xfId="511" xr:uid="{00000000-0005-0000-0000-00003F000000}"/>
    <cellStyle name="Moeda 2 25" xfId="328" xr:uid="{00000000-0005-0000-0000-000040000000}"/>
    <cellStyle name="Moeda 2 26" xfId="342" xr:uid="{00000000-0005-0000-0000-000041000000}"/>
    <cellStyle name="Moeda 2 27" xfId="358" xr:uid="{00000000-0005-0000-0000-000042000000}"/>
    <cellStyle name="Moeda 2 28" xfId="373" xr:uid="{00000000-0005-0000-0000-000043000000}"/>
    <cellStyle name="Moeda 2 29" xfId="388" xr:uid="{00000000-0005-0000-0000-000044000000}"/>
    <cellStyle name="Moeda 2 3" xfId="20" xr:uid="{00000000-0005-0000-0000-000045000000}"/>
    <cellStyle name="Moeda 2 30" xfId="403" xr:uid="{00000000-0005-0000-0000-000046000000}"/>
    <cellStyle name="Moeda 2 31" xfId="418" xr:uid="{00000000-0005-0000-0000-000047000000}"/>
    <cellStyle name="Moeda 2 32" xfId="433" xr:uid="{00000000-0005-0000-0000-000048000000}"/>
    <cellStyle name="Moeda 2 33" xfId="447" xr:uid="{00000000-0005-0000-0000-000049000000}"/>
    <cellStyle name="Moeda 2 34" xfId="461" xr:uid="{00000000-0005-0000-0000-00004A000000}"/>
    <cellStyle name="Moeda 2 35" xfId="515" xr:uid="{00000000-0005-0000-0000-00004B000000}"/>
    <cellStyle name="Moeda 2 4" xfId="21" xr:uid="{00000000-0005-0000-0000-00004C000000}"/>
    <cellStyle name="Moeda 2 5" xfId="28" xr:uid="{00000000-0005-0000-0000-00004D000000}"/>
    <cellStyle name="Moeda 2 5 10" xfId="492" xr:uid="{00000000-0005-0000-0000-00004E000000}"/>
    <cellStyle name="Moeda 2 5 10 2" xfId="532" xr:uid="{00000000-0005-0000-0000-00004F000000}"/>
    <cellStyle name="Moeda 2 5 11" xfId="494" xr:uid="{00000000-0005-0000-0000-000050000000}"/>
    <cellStyle name="Moeda 2 5 11 2" xfId="533" xr:uid="{00000000-0005-0000-0000-000051000000}"/>
    <cellStyle name="Moeda 2 5 12" xfId="490" xr:uid="{00000000-0005-0000-0000-000052000000}"/>
    <cellStyle name="Moeda 2 5 12 2" xfId="531" xr:uid="{00000000-0005-0000-0000-000053000000}"/>
    <cellStyle name="Moeda 2 5 13" xfId="496" xr:uid="{00000000-0005-0000-0000-000054000000}"/>
    <cellStyle name="Moeda 2 5 13 2" xfId="534" xr:uid="{00000000-0005-0000-0000-000055000000}"/>
    <cellStyle name="Moeda 2 5 14" xfId="498" xr:uid="{00000000-0005-0000-0000-000056000000}"/>
    <cellStyle name="Moeda 2 5 14 2" xfId="535" xr:uid="{00000000-0005-0000-0000-000057000000}"/>
    <cellStyle name="Moeda 2 5 15" xfId="504" xr:uid="{00000000-0005-0000-0000-000058000000}"/>
    <cellStyle name="Moeda 2 5 15 2" xfId="538" xr:uid="{00000000-0005-0000-0000-000059000000}"/>
    <cellStyle name="Moeda 2 5 16" xfId="499" xr:uid="{00000000-0005-0000-0000-00005A000000}"/>
    <cellStyle name="Moeda 2 5 16 2" xfId="536" xr:uid="{00000000-0005-0000-0000-00005B000000}"/>
    <cellStyle name="Moeda 2 5 17" xfId="501" xr:uid="{00000000-0005-0000-0000-00005C000000}"/>
    <cellStyle name="Moeda 2 5 17 2" xfId="537" xr:uid="{00000000-0005-0000-0000-00005D000000}"/>
    <cellStyle name="Moeda 2 5 18" xfId="506" xr:uid="{00000000-0005-0000-0000-00005E000000}"/>
    <cellStyle name="Moeda 2 5 18 2" xfId="539" xr:uid="{00000000-0005-0000-0000-00005F000000}"/>
    <cellStyle name="Moeda 2 5 19" xfId="510" xr:uid="{00000000-0005-0000-0000-000060000000}"/>
    <cellStyle name="Moeda 2 5 19 2" xfId="541" xr:uid="{00000000-0005-0000-0000-000061000000}"/>
    <cellStyle name="Moeda 2 5 2" xfId="474" xr:uid="{00000000-0005-0000-0000-000062000000}"/>
    <cellStyle name="Moeda 2 5 2 2" xfId="481" xr:uid="{00000000-0005-0000-0000-000063000000}"/>
    <cellStyle name="Moeda 2 5 2 2 2" xfId="527" xr:uid="{00000000-0005-0000-0000-000064000000}"/>
    <cellStyle name="Moeda 2 5 20" xfId="512" xr:uid="{00000000-0005-0000-0000-000065000000}"/>
    <cellStyle name="Moeda 2 5 20 2" xfId="542" xr:uid="{00000000-0005-0000-0000-000066000000}"/>
    <cellStyle name="Moeda 2 5 21" xfId="508" xr:uid="{00000000-0005-0000-0000-000067000000}"/>
    <cellStyle name="Moeda 2 5 21 2" xfId="540" xr:uid="{00000000-0005-0000-0000-000068000000}"/>
    <cellStyle name="Moeda 2 5 3" xfId="475" xr:uid="{00000000-0005-0000-0000-000069000000}"/>
    <cellStyle name="Moeda 2 5 3 2" xfId="523" xr:uid="{00000000-0005-0000-0000-00006A000000}"/>
    <cellStyle name="Moeda 2 5 4" xfId="478" xr:uid="{00000000-0005-0000-0000-00006B000000}"/>
    <cellStyle name="Moeda 2 5 4 2" xfId="526" xr:uid="{00000000-0005-0000-0000-00006C000000}"/>
    <cellStyle name="Moeda 2 5 5" xfId="476" xr:uid="{00000000-0005-0000-0000-00006D000000}"/>
    <cellStyle name="Moeda 2 5 5 2" xfId="524" xr:uid="{00000000-0005-0000-0000-00006E000000}"/>
    <cellStyle name="Moeda 2 5 6" xfId="477" xr:uid="{00000000-0005-0000-0000-00006F000000}"/>
    <cellStyle name="Moeda 2 5 6 2" xfId="525" xr:uid="{00000000-0005-0000-0000-000070000000}"/>
    <cellStyle name="Moeda 2 5 7" xfId="483" xr:uid="{00000000-0005-0000-0000-000071000000}"/>
    <cellStyle name="Moeda 2 5 7 2" xfId="528" xr:uid="{00000000-0005-0000-0000-000072000000}"/>
    <cellStyle name="Moeda 2 5 8" xfId="485" xr:uid="{00000000-0005-0000-0000-000073000000}"/>
    <cellStyle name="Moeda 2 5 8 2" xfId="529" xr:uid="{00000000-0005-0000-0000-000074000000}"/>
    <cellStyle name="Moeda 2 5 9" xfId="487" xr:uid="{00000000-0005-0000-0000-000075000000}"/>
    <cellStyle name="Moeda 2 5 9 2" xfId="530" xr:uid="{00000000-0005-0000-0000-000076000000}"/>
    <cellStyle name="Moeda 2 6" xfId="42" xr:uid="{00000000-0005-0000-0000-000077000000}"/>
    <cellStyle name="Moeda 2 6 2" xfId="479" xr:uid="{00000000-0005-0000-0000-000078000000}"/>
    <cellStyle name="Moeda 2 7" xfId="56" xr:uid="{00000000-0005-0000-0000-000079000000}"/>
    <cellStyle name="Moeda 2 7 2" xfId="473" xr:uid="{00000000-0005-0000-0000-00007A000000}"/>
    <cellStyle name="Moeda 2 8" xfId="71" xr:uid="{00000000-0005-0000-0000-00007B000000}"/>
    <cellStyle name="Moeda 2 8 2" xfId="480" xr:uid="{00000000-0005-0000-0000-00007C000000}"/>
    <cellStyle name="Moeda 2 9" xfId="88" xr:uid="{00000000-0005-0000-0000-00007D000000}"/>
    <cellStyle name="Moeda 2 9 2" xfId="482" xr:uid="{00000000-0005-0000-0000-00007E000000}"/>
    <cellStyle name="Moeda 3" xfId="8" xr:uid="{00000000-0005-0000-0000-00007F000000}"/>
    <cellStyle name="Moeda 3 10" xfId="146" xr:uid="{00000000-0005-0000-0000-000080000000}"/>
    <cellStyle name="Moeda 3 11" xfId="161" xr:uid="{00000000-0005-0000-0000-000081000000}"/>
    <cellStyle name="Moeda 3 12" xfId="176" xr:uid="{00000000-0005-0000-0000-000082000000}"/>
    <cellStyle name="Moeda 3 13" xfId="191" xr:uid="{00000000-0005-0000-0000-000083000000}"/>
    <cellStyle name="Moeda 3 14" xfId="206" xr:uid="{00000000-0005-0000-0000-000084000000}"/>
    <cellStyle name="Moeda 3 15" xfId="221" xr:uid="{00000000-0005-0000-0000-000085000000}"/>
    <cellStyle name="Moeda 3 16" xfId="236" xr:uid="{00000000-0005-0000-0000-000086000000}"/>
    <cellStyle name="Moeda 3 17" xfId="251" xr:uid="{00000000-0005-0000-0000-000087000000}"/>
    <cellStyle name="Moeda 3 18" xfId="266" xr:uid="{00000000-0005-0000-0000-000088000000}"/>
    <cellStyle name="Moeda 3 19" xfId="281" xr:uid="{00000000-0005-0000-0000-000089000000}"/>
    <cellStyle name="Moeda 3 2" xfId="26" xr:uid="{00000000-0005-0000-0000-00008A000000}"/>
    <cellStyle name="Moeda 3 2 10" xfId="150" xr:uid="{00000000-0005-0000-0000-00008B000000}"/>
    <cellStyle name="Moeda 3 2 11" xfId="165" xr:uid="{00000000-0005-0000-0000-00008C000000}"/>
    <cellStyle name="Moeda 3 2 12" xfId="180" xr:uid="{00000000-0005-0000-0000-00008D000000}"/>
    <cellStyle name="Moeda 3 2 13" xfId="195" xr:uid="{00000000-0005-0000-0000-00008E000000}"/>
    <cellStyle name="Moeda 3 2 14" xfId="210" xr:uid="{00000000-0005-0000-0000-00008F000000}"/>
    <cellStyle name="Moeda 3 2 15" xfId="225" xr:uid="{00000000-0005-0000-0000-000090000000}"/>
    <cellStyle name="Moeda 3 2 16" xfId="240" xr:uid="{00000000-0005-0000-0000-000091000000}"/>
    <cellStyle name="Moeda 3 2 17" xfId="255" xr:uid="{00000000-0005-0000-0000-000092000000}"/>
    <cellStyle name="Moeda 3 2 18" xfId="270" xr:uid="{00000000-0005-0000-0000-000093000000}"/>
    <cellStyle name="Moeda 3 2 19" xfId="285" xr:uid="{00000000-0005-0000-0000-000094000000}"/>
    <cellStyle name="Moeda 3 2 2" xfId="30" xr:uid="{00000000-0005-0000-0000-000095000000}"/>
    <cellStyle name="Moeda 3 2 20" xfId="300" xr:uid="{00000000-0005-0000-0000-000096000000}"/>
    <cellStyle name="Moeda 3 2 21" xfId="315" xr:uid="{00000000-0005-0000-0000-000097000000}"/>
    <cellStyle name="Moeda 3 2 22" xfId="330" xr:uid="{00000000-0005-0000-0000-000098000000}"/>
    <cellStyle name="Moeda 3 2 23" xfId="344" xr:uid="{00000000-0005-0000-0000-000099000000}"/>
    <cellStyle name="Moeda 3 2 24" xfId="360" xr:uid="{00000000-0005-0000-0000-00009A000000}"/>
    <cellStyle name="Moeda 3 2 25" xfId="375" xr:uid="{00000000-0005-0000-0000-00009B000000}"/>
    <cellStyle name="Moeda 3 2 26" xfId="390" xr:uid="{00000000-0005-0000-0000-00009C000000}"/>
    <cellStyle name="Moeda 3 2 27" xfId="405" xr:uid="{00000000-0005-0000-0000-00009D000000}"/>
    <cellStyle name="Moeda 3 2 28" xfId="420" xr:uid="{00000000-0005-0000-0000-00009E000000}"/>
    <cellStyle name="Moeda 3 2 29" xfId="435" xr:uid="{00000000-0005-0000-0000-00009F000000}"/>
    <cellStyle name="Moeda 3 2 3" xfId="44" xr:uid="{00000000-0005-0000-0000-0000A0000000}"/>
    <cellStyle name="Moeda 3 2 30" xfId="449" xr:uid="{00000000-0005-0000-0000-0000A1000000}"/>
    <cellStyle name="Moeda 3 2 31" xfId="463" xr:uid="{00000000-0005-0000-0000-0000A2000000}"/>
    <cellStyle name="Moeda 3 2 4" xfId="58" xr:uid="{00000000-0005-0000-0000-0000A3000000}"/>
    <cellStyle name="Moeda 3 2 5" xfId="73" xr:uid="{00000000-0005-0000-0000-0000A4000000}"/>
    <cellStyle name="Moeda 3 2 6" xfId="90" xr:uid="{00000000-0005-0000-0000-0000A5000000}"/>
    <cellStyle name="Moeda 3 2 7" xfId="105" xr:uid="{00000000-0005-0000-0000-0000A6000000}"/>
    <cellStyle name="Moeda 3 2 8" xfId="120" xr:uid="{00000000-0005-0000-0000-0000A7000000}"/>
    <cellStyle name="Moeda 3 2 9" xfId="135" xr:uid="{00000000-0005-0000-0000-0000A8000000}"/>
    <cellStyle name="Moeda 3 20" xfId="296" xr:uid="{00000000-0005-0000-0000-0000A9000000}"/>
    <cellStyle name="Moeda 3 21" xfId="311" xr:uid="{00000000-0005-0000-0000-0000AA000000}"/>
    <cellStyle name="Moeda 3 22" xfId="326" xr:uid="{00000000-0005-0000-0000-0000AB000000}"/>
    <cellStyle name="Moeda 3 23" xfId="340" xr:uid="{00000000-0005-0000-0000-0000AC000000}"/>
    <cellStyle name="Moeda 3 24" xfId="356" xr:uid="{00000000-0005-0000-0000-0000AD000000}"/>
    <cellStyle name="Moeda 3 25" xfId="371" xr:uid="{00000000-0005-0000-0000-0000AE000000}"/>
    <cellStyle name="Moeda 3 26" xfId="386" xr:uid="{00000000-0005-0000-0000-0000AF000000}"/>
    <cellStyle name="Moeda 3 27" xfId="401" xr:uid="{00000000-0005-0000-0000-0000B0000000}"/>
    <cellStyle name="Moeda 3 28" xfId="416" xr:uid="{00000000-0005-0000-0000-0000B1000000}"/>
    <cellStyle name="Moeda 3 29" xfId="431" xr:uid="{00000000-0005-0000-0000-0000B2000000}"/>
    <cellStyle name="Moeda 3 3" xfId="40" xr:uid="{00000000-0005-0000-0000-0000B3000000}"/>
    <cellStyle name="Moeda 3 30" xfId="445" xr:uid="{00000000-0005-0000-0000-0000B4000000}"/>
    <cellStyle name="Moeda 3 31" xfId="459" xr:uid="{00000000-0005-0000-0000-0000B5000000}"/>
    <cellStyle name="Moeda 3 4" xfId="54" xr:uid="{00000000-0005-0000-0000-0000B6000000}"/>
    <cellStyle name="Moeda 3 5" xfId="69" xr:uid="{00000000-0005-0000-0000-0000B7000000}"/>
    <cellStyle name="Moeda 3 6" xfId="86" xr:uid="{00000000-0005-0000-0000-0000B8000000}"/>
    <cellStyle name="Moeda 3 7" xfId="101" xr:uid="{00000000-0005-0000-0000-0000B9000000}"/>
    <cellStyle name="Moeda 3 8" xfId="116" xr:uid="{00000000-0005-0000-0000-0000BA000000}"/>
    <cellStyle name="Moeda 3 9" xfId="131" xr:uid="{00000000-0005-0000-0000-0000BB000000}"/>
    <cellStyle name="Moeda 4" xfId="9" xr:uid="{00000000-0005-0000-0000-0000BC000000}"/>
    <cellStyle name="Moeda 5" xfId="519" xr:uid="{00000000-0005-0000-0000-0000BD000000}"/>
    <cellStyle name="Normal" xfId="0" builtinId="0"/>
    <cellStyle name="Normal 2" xfId="3" xr:uid="{00000000-0005-0000-0000-0000BF000000}"/>
    <cellStyle name="Normal 2 2" xfId="10" xr:uid="{00000000-0005-0000-0000-0000C0000000}"/>
    <cellStyle name="Normal 2 2 10" xfId="152" xr:uid="{00000000-0005-0000-0000-0000C1000000}"/>
    <cellStyle name="Normal 2 2 11" xfId="167" xr:uid="{00000000-0005-0000-0000-0000C2000000}"/>
    <cellStyle name="Normal 2 2 12" xfId="182" xr:uid="{00000000-0005-0000-0000-0000C3000000}"/>
    <cellStyle name="Normal 2 2 13" xfId="197" xr:uid="{00000000-0005-0000-0000-0000C4000000}"/>
    <cellStyle name="Normal 2 2 14" xfId="212" xr:uid="{00000000-0005-0000-0000-0000C5000000}"/>
    <cellStyle name="Normal 2 2 15" xfId="227" xr:uid="{00000000-0005-0000-0000-0000C6000000}"/>
    <cellStyle name="Normal 2 2 16" xfId="242" xr:uid="{00000000-0005-0000-0000-0000C7000000}"/>
    <cellStyle name="Normal 2 2 17" xfId="257" xr:uid="{00000000-0005-0000-0000-0000C8000000}"/>
    <cellStyle name="Normal 2 2 18" xfId="272" xr:uid="{00000000-0005-0000-0000-0000C9000000}"/>
    <cellStyle name="Normal 2 2 19" xfId="287" xr:uid="{00000000-0005-0000-0000-0000CA000000}"/>
    <cellStyle name="Normal 2 2 2" xfId="32" xr:uid="{00000000-0005-0000-0000-0000CB000000}"/>
    <cellStyle name="Normal 2 2 2 10" xfId="153" xr:uid="{00000000-0005-0000-0000-0000CC000000}"/>
    <cellStyle name="Normal 2 2 2 11" xfId="168" xr:uid="{00000000-0005-0000-0000-0000CD000000}"/>
    <cellStyle name="Normal 2 2 2 12" xfId="183" xr:uid="{00000000-0005-0000-0000-0000CE000000}"/>
    <cellStyle name="Normal 2 2 2 13" xfId="198" xr:uid="{00000000-0005-0000-0000-0000CF000000}"/>
    <cellStyle name="Normal 2 2 2 14" xfId="213" xr:uid="{00000000-0005-0000-0000-0000D0000000}"/>
    <cellStyle name="Normal 2 2 2 15" xfId="228" xr:uid="{00000000-0005-0000-0000-0000D1000000}"/>
    <cellStyle name="Normal 2 2 2 16" xfId="243" xr:uid="{00000000-0005-0000-0000-0000D2000000}"/>
    <cellStyle name="Normal 2 2 2 17" xfId="258" xr:uid="{00000000-0005-0000-0000-0000D3000000}"/>
    <cellStyle name="Normal 2 2 2 18" xfId="273" xr:uid="{00000000-0005-0000-0000-0000D4000000}"/>
    <cellStyle name="Normal 2 2 2 19" xfId="288" xr:uid="{00000000-0005-0000-0000-0000D5000000}"/>
    <cellStyle name="Normal 2 2 2 2" xfId="33" xr:uid="{00000000-0005-0000-0000-0000D6000000}"/>
    <cellStyle name="Normal 2 2 2 20" xfId="303" xr:uid="{00000000-0005-0000-0000-0000D7000000}"/>
    <cellStyle name="Normal 2 2 2 21" xfId="318" xr:uid="{00000000-0005-0000-0000-0000D8000000}"/>
    <cellStyle name="Normal 2 2 2 22" xfId="333" xr:uid="{00000000-0005-0000-0000-0000D9000000}"/>
    <cellStyle name="Normal 2 2 2 23" xfId="346" xr:uid="{00000000-0005-0000-0000-0000DA000000}"/>
    <cellStyle name="Normal 2 2 2 24" xfId="363" xr:uid="{00000000-0005-0000-0000-0000DB000000}"/>
    <cellStyle name="Normal 2 2 2 25" xfId="378" xr:uid="{00000000-0005-0000-0000-0000DC000000}"/>
    <cellStyle name="Normal 2 2 2 26" xfId="393" xr:uid="{00000000-0005-0000-0000-0000DD000000}"/>
    <cellStyle name="Normal 2 2 2 27" xfId="408" xr:uid="{00000000-0005-0000-0000-0000DE000000}"/>
    <cellStyle name="Normal 2 2 2 28" xfId="423" xr:uid="{00000000-0005-0000-0000-0000DF000000}"/>
    <cellStyle name="Normal 2 2 2 29" xfId="438" xr:uid="{00000000-0005-0000-0000-0000E0000000}"/>
    <cellStyle name="Normal 2 2 2 3" xfId="47" xr:uid="{00000000-0005-0000-0000-0000E1000000}"/>
    <cellStyle name="Normal 2 2 2 30" xfId="452" xr:uid="{00000000-0005-0000-0000-0000E2000000}"/>
    <cellStyle name="Normal 2 2 2 31" xfId="465" xr:uid="{00000000-0005-0000-0000-0000E3000000}"/>
    <cellStyle name="Normal 2 2 2 4" xfId="60" xr:uid="{00000000-0005-0000-0000-0000E4000000}"/>
    <cellStyle name="Normal 2 2 2 5" xfId="75" xr:uid="{00000000-0005-0000-0000-0000E5000000}"/>
    <cellStyle name="Normal 2 2 2 6" xfId="93" xr:uid="{00000000-0005-0000-0000-0000E6000000}"/>
    <cellStyle name="Normal 2 2 2 7" xfId="108" xr:uid="{00000000-0005-0000-0000-0000E7000000}"/>
    <cellStyle name="Normal 2 2 2 8" xfId="123" xr:uid="{00000000-0005-0000-0000-0000E8000000}"/>
    <cellStyle name="Normal 2 2 2 9" xfId="138" xr:uid="{00000000-0005-0000-0000-0000E9000000}"/>
    <cellStyle name="Normal 2 2 20" xfId="302" xr:uid="{00000000-0005-0000-0000-0000EA000000}"/>
    <cellStyle name="Normal 2 2 21" xfId="317" xr:uid="{00000000-0005-0000-0000-0000EB000000}"/>
    <cellStyle name="Normal 2 2 22" xfId="332" xr:uid="{00000000-0005-0000-0000-0000EC000000}"/>
    <cellStyle name="Normal 2 2 23" xfId="345" xr:uid="{00000000-0005-0000-0000-0000ED000000}"/>
    <cellStyle name="Normal 2 2 24" xfId="362" xr:uid="{00000000-0005-0000-0000-0000EE000000}"/>
    <cellStyle name="Normal 2 2 25" xfId="377" xr:uid="{00000000-0005-0000-0000-0000EF000000}"/>
    <cellStyle name="Normal 2 2 26" xfId="392" xr:uid="{00000000-0005-0000-0000-0000F0000000}"/>
    <cellStyle name="Normal 2 2 27" xfId="407" xr:uid="{00000000-0005-0000-0000-0000F1000000}"/>
    <cellStyle name="Normal 2 2 28" xfId="422" xr:uid="{00000000-0005-0000-0000-0000F2000000}"/>
    <cellStyle name="Normal 2 2 29" xfId="437" xr:uid="{00000000-0005-0000-0000-0000F3000000}"/>
    <cellStyle name="Normal 2 2 3" xfId="46" xr:uid="{00000000-0005-0000-0000-0000F4000000}"/>
    <cellStyle name="Normal 2 2 30" xfId="451" xr:uid="{00000000-0005-0000-0000-0000F5000000}"/>
    <cellStyle name="Normal 2 2 31" xfId="464" xr:uid="{00000000-0005-0000-0000-0000F6000000}"/>
    <cellStyle name="Normal 2 2 4" xfId="59" xr:uid="{00000000-0005-0000-0000-0000F7000000}"/>
    <cellStyle name="Normal 2 2 4 10" xfId="564" xr:uid="{00000000-0005-0000-0000-0000F8000000}"/>
    <cellStyle name="Normal 2 2 4 2" xfId="472" xr:uid="{00000000-0005-0000-0000-0000F9000000}"/>
    <cellStyle name="Normal 2 2 4 2 10" xfId="560" xr:uid="{00000000-0005-0000-0000-0000FA000000}"/>
    <cellStyle name="Normal 2 2 4 2 11" xfId="521" xr:uid="{00000000-0005-0000-0000-0000FB000000}"/>
    <cellStyle name="Normal 2 2 4 2 2" xfId="522" xr:uid="{00000000-0005-0000-0000-0000FC000000}"/>
    <cellStyle name="Normal 2 2 4 2 3" xfId="552" xr:uid="{00000000-0005-0000-0000-0000FD000000}"/>
    <cellStyle name="Normal 2 2 4 2 4" xfId="549" xr:uid="{00000000-0005-0000-0000-0000FE000000}"/>
    <cellStyle name="Normal 2 2 4 2 5" xfId="548" xr:uid="{00000000-0005-0000-0000-0000FF000000}"/>
    <cellStyle name="Normal 2 2 4 2 6" xfId="551" xr:uid="{00000000-0005-0000-0000-000000010000}"/>
    <cellStyle name="Normal 2 2 4 2 7" xfId="568" xr:uid="{00000000-0005-0000-0000-000001010000}"/>
    <cellStyle name="Normal 2 2 4 2 8" xfId="567" xr:uid="{00000000-0005-0000-0000-000002010000}"/>
    <cellStyle name="Normal 2 2 4 2 9" xfId="566" xr:uid="{00000000-0005-0000-0000-000003010000}"/>
    <cellStyle name="Normal 2 2 4 3" xfId="543" xr:uid="{00000000-0005-0000-0000-000004010000}"/>
    <cellStyle name="Normal 2 2 4 4" xfId="544" xr:uid="{00000000-0005-0000-0000-000005010000}"/>
    <cellStyle name="Normal 2 2 4 5" xfId="520" xr:uid="{00000000-0005-0000-0000-000006010000}"/>
    <cellStyle name="Normal 2 2 4 6" xfId="545" xr:uid="{00000000-0005-0000-0000-000007010000}"/>
    <cellStyle name="Normal 2 2 4 7" xfId="559" xr:uid="{00000000-0005-0000-0000-000008010000}"/>
    <cellStyle name="Normal 2 2 4 8" xfId="562" xr:uid="{00000000-0005-0000-0000-000009010000}"/>
    <cellStyle name="Normal 2 2 4 9" xfId="561" xr:uid="{00000000-0005-0000-0000-00000A010000}"/>
    <cellStyle name="Normal 2 2 5" xfId="74" xr:uid="{00000000-0005-0000-0000-00000B010000}"/>
    <cellStyle name="Normal 2 2 6" xfId="92" xr:uid="{00000000-0005-0000-0000-00000C010000}"/>
    <cellStyle name="Normal 2 2 7" xfId="107" xr:uid="{00000000-0005-0000-0000-00000D010000}"/>
    <cellStyle name="Normal 2 2 8" xfId="122" xr:uid="{00000000-0005-0000-0000-00000E010000}"/>
    <cellStyle name="Normal 2 2 9" xfId="137" xr:uid="{00000000-0005-0000-0000-00000F010000}"/>
    <cellStyle name="Normal 3" xfId="11" xr:uid="{00000000-0005-0000-0000-000010010000}"/>
    <cellStyle name="Normal 3 10" xfId="154" xr:uid="{00000000-0005-0000-0000-000011010000}"/>
    <cellStyle name="Normal 3 11" xfId="169" xr:uid="{00000000-0005-0000-0000-000012010000}"/>
    <cellStyle name="Normal 3 12" xfId="184" xr:uid="{00000000-0005-0000-0000-000013010000}"/>
    <cellStyle name="Normal 3 13" xfId="199" xr:uid="{00000000-0005-0000-0000-000014010000}"/>
    <cellStyle name="Normal 3 14" xfId="214" xr:uid="{00000000-0005-0000-0000-000015010000}"/>
    <cellStyle name="Normal 3 15" xfId="229" xr:uid="{00000000-0005-0000-0000-000016010000}"/>
    <cellStyle name="Normal 3 16" xfId="244" xr:uid="{00000000-0005-0000-0000-000017010000}"/>
    <cellStyle name="Normal 3 17" xfId="259" xr:uid="{00000000-0005-0000-0000-000018010000}"/>
    <cellStyle name="Normal 3 18" xfId="274" xr:uid="{00000000-0005-0000-0000-000019010000}"/>
    <cellStyle name="Normal 3 19" xfId="289" xr:uid="{00000000-0005-0000-0000-00001A010000}"/>
    <cellStyle name="Normal 3 2" xfId="34" xr:uid="{00000000-0005-0000-0000-00001B010000}"/>
    <cellStyle name="Normal 3 2 10" xfId="155" xr:uid="{00000000-0005-0000-0000-00001C010000}"/>
    <cellStyle name="Normal 3 2 11" xfId="170" xr:uid="{00000000-0005-0000-0000-00001D010000}"/>
    <cellStyle name="Normal 3 2 12" xfId="185" xr:uid="{00000000-0005-0000-0000-00001E010000}"/>
    <cellStyle name="Normal 3 2 13" xfId="200" xr:uid="{00000000-0005-0000-0000-00001F010000}"/>
    <cellStyle name="Normal 3 2 14" xfId="215" xr:uid="{00000000-0005-0000-0000-000020010000}"/>
    <cellStyle name="Normal 3 2 15" xfId="230" xr:uid="{00000000-0005-0000-0000-000021010000}"/>
    <cellStyle name="Normal 3 2 16" xfId="245" xr:uid="{00000000-0005-0000-0000-000022010000}"/>
    <cellStyle name="Normal 3 2 17" xfId="260" xr:uid="{00000000-0005-0000-0000-000023010000}"/>
    <cellStyle name="Normal 3 2 18" xfId="275" xr:uid="{00000000-0005-0000-0000-000024010000}"/>
    <cellStyle name="Normal 3 2 19" xfId="290" xr:uid="{00000000-0005-0000-0000-000025010000}"/>
    <cellStyle name="Normal 3 2 2" xfId="35" xr:uid="{00000000-0005-0000-0000-000026010000}"/>
    <cellStyle name="Normal 3 2 20" xfId="305" xr:uid="{00000000-0005-0000-0000-000027010000}"/>
    <cellStyle name="Normal 3 2 21" xfId="320" xr:uid="{00000000-0005-0000-0000-000028010000}"/>
    <cellStyle name="Normal 3 2 22" xfId="335" xr:uid="{00000000-0005-0000-0000-000029010000}"/>
    <cellStyle name="Normal 3 2 23" xfId="348" xr:uid="{00000000-0005-0000-0000-00002A010000}"/>
    <cellStyle name="Normal 3 2 24" xfId="365" xr:uid="{00000000-0005-0000-0000-00002B010000}"/>
    <cellStyle name="Normal 3 2 25" xfId="380" xr:uid="{00000000-0005-0000-0000-00002C010000}"/>
    <cellStyle name="Normal 3 2 26" xfId="395" xr:uid="{00000000-0005-0000-0000-00002D010000}"/>
    <cellStyle name="Normal 3 2 27" xfId="410" xr:uid="{00000000-0005-0000-0000-00002E010000}"/>
    <cellStyle name="Normal 3 2 28" xfId="425" xr:uid="{00000000-0005-0000-0000-00002F010000}"/>
    <cellStyle name="Normal 3 2 29" xfId="440" xr:uid="{00000000-0005-0000-0000-000030010000}"/>
    <cellStyle name="Normal 3 2 3" xfId="49" xr:uid="{00000000-0005-0000-0000-000031010000}"/>
    <cellStyle name="Normal 3 2 30" xfId="454" xr:uid="{00000000-0005-0000-0000-000032010000}"/>
    <cellStyle name="Normal 3 2 31" xfId="467" xr:uid="{00000000-0005-0000-0000-000033010000}"/>
    <cellStyle name="Normal 3 2 4" xfId="62" xr:uid="{00000000-0005-0000-0000-000034010000}"/>
    <cellStyle name="Normal 3 2 5" xfId="77" xr:uid="{00000000-0005-0000-0000-000035010000}"/>
    <cellStyle name="Normal 3 2 6" xfId="95" xr:uid="{00000000-0005-0000-0000-000036010000}"/>
    <cellStyle name="Normal 3 2 7" xfId="110" xr:uid="{00000000-0005-0000-0000-000037010000}"/>
    <cellStyle name="Normal 3 2 8" xfId="125" xr:uid="{00000000-0005-0000-0000-000038010000}"/>
    <cellStyle name="Normal 3 2 9" xfId="140" xr:uid="{00000000-0005-0000-0000-000039010000}"/>
    <cellStyle name="Normal 3 20" xfId="304" xr:uid="{00000000-0005-0000-0000-00003A010000}"/>
    <cellStyle name="Normal 3 21" xfId="319" xr:uid="{00000000-0005-0000-0000-00003B010000}"/>
    <cellStyle name="Normal 3 22" xfId="334" xr:uid="{00000000-0005-0000-0000-00003C010000}"/>
    <cellStyle name="Normal 3 23" xfId="347" xr:uid="{00000000-0005-0000-0000-00003D010000}"/>
    <cellStyle name="Normal 3 24" xfId="364" xr:uid="{00000000-0005-0000-0000-00003E010000}"/>
    <cellStyle name="Normal 3 25" xfId="379" xr:uid="{00000000-0005-0000-0000-00003F010000}"/>
    <cellStyle name="Normal 3 26" xfId="394" xr:uid="{00000000-0005-0000-0000-000040010000}"/>
    <cellStyle name="Normal 3 27" xfId="409" xr:uid="{00000000-0005-0000-0000-000041010000}"/>
    <cellStyle name="Normal 3 28" xfId="424" xr:uid="{00000000-0005-0000-0000-000042010000}"/>
    <cellStyle name="Normal 3 29" xfId="439" xr:uid="{00000000-0005-0000-0000-000043010000}"/>
    <cellStyle name="Normal 3 3" xfId="48" xr:uid="{00000000-0005-0000-0000-000044010000}"/>
    <cellStyle name="Normal 3 30" xfId="453" xr:uid="{00000000-0005-0000-0000-000045010000}"/>
    <cellStyle name="Normal 3 31" xfId="466" xr:uid="{00000000-0005-0000-0000-000046010000}"/>
    <cellStyle name="Normal 3 32" xfId="550" xr:uid="{00000000-0005-0000-0000-000047010000}"/>
    <cellStyle name="Normal 3 33" xfId="546" xr:uid="{00000000-0005-0000-0000-000048010000}"/>
    <cellStyle name="Normal 3 34" xfId="553" xr:uid="{00000000-0005-0000-0000-000049010000}"/>
    <cellStyle name="Normal 3 35" xfId="554" xr:uid="{00000000-0005-0000-0000-00004A010000}"/>
    <cellStyle name="Normal 3 36" xfId="555" xr:uid="{00000000-0005-0000-0000-00004B010000}"/>
    <cellStyle name="Normal 3 37" xfId="556" xr:uid="{00000000-0005-0000-0000-00004C010000}"/>
    <cellStyle name="Normal 3 38" xfId="557" xr:uid="{00000000-0005-0000-0000-00004D010000}"/>
    <cellStyle name="Normal 3 39" xfId="558" xr:uid="{00000000-0005-0000-0000-00004E010000}"/>
    <cellStyle name="Normal 3 4" xfId="61" xr:uid="{00000000-0005-0000-0000-00004F010000}"/>
    <cellStyle name="Normal 3 40" xfId="563" xr:uid="{00000000-0005-0000-0000-000050010000}"/>
    <cellStyle name="Normal 3 41" xfId="565" xr:uid="{00000000-0005-0000-0000-000051010000}"/>
    <cellStyle name="Normal 3 42" xfId="569" xr:uid="{00000000-0005-0000-0000-000052010000}"/>
    <cellStyle name="Normal 3 43" xfId="570" xr:uid="{00000000-0005-0000-0000-000053010000}"/>
    <cellStyle name="Normal 3 44" xfId="571" xr:uid="{00000000-0005-0000-0000-000054010000}"/>
    <cellStyle name="Normal 3 45" xfId="572" xr:uid="{00000000-0005-0000-0000-000055010000}"/>
    <cellStyle name="Normal 3 46" xfId="573" xr:uid="{00000000-0005-0000-0000-000056010000}"/>
    <cellStyle name="Normal 3 47" xfId="574" xr:uid="{00000000-0005-0000-0000-000057010000}"/>
    <cellStyle name="Normal 3 48" xfId="575" xr:uid="{00000000-0005-0000-0000-000058010000}"/>
    <cellStyle name="Normal 3 49" xfId="576" xr:uid="{00000000-0005-0000-0000-000059010000}"/>
    <cellStyle name="Normal 3 5" xfId="76" xr:uid="{00000000-0005-0000-0000-00005A010000}"/>
    <cellStyle name="Normal 3 50" xfId="577" xr:uid="{00000000-0005-0000-0000-00005B010000}"/>
    <cellStyle name="Normal 3 51" xfId="578" xr:uid="{00000000-0005-0000-0000-00005C010000}"/>
    <cellStyle name="Normal 3 52" xfId="579" xr:uid="{00000000-0005-0000-0000-00005D010000}"/>
    <cellStyle name="Normal 3 53" xfId="580" xr:uid="{00000000-0005-0000-0000-00005E010000}"/>
    <cellStyle name="Normal 3 54" xfId="581" xr:uid="{00000000-0005-0000-0000-00005F010000}"/>
    <cellStyle name="Normal 3 55" xfId="582" xr:uid="{00000000-0005-0000-0000-000060010000}"/>
    <cellStyle name="Normal 3 56" xfId="583" xr:uid="{00000000-0005-0000-0000-000061010000}"/>
    <cellStyle name="Normal 3 57" xfId="584" xr:uid="{00000000-0005-0000-0000-000062010000}"/>
    <cellStyle name="Normal 3 6" xfId="94" xr:uid="{00000000-0005-0000-0000-000063010000}"/>
    <cellStyle name="Normal 3 7" xfId="109" xr:uid="{00000000-0005-0000-0000-000064010000}"/>
    <cellStyle name="Normal 3 8" xfId="124" xr:uid="{00000000-0005-0000-0000-000065010000}"/>
    <cellStyle name="Normal 3 9" xfId="139" xr:uid="{00000000-0005-0000-0000-000066010000}"/>
    <cellStyle name="Normal 4" xfId="12" xr:uid="{00000000-0005-0000-0000-000067010000}"/>
    <cellStyle name="Normal 4 10" xfId="136" xr:uid="{00000000-0005-0000-0000-000068010000}"/>
    <cellStyle name="Normal 4 11" xfId="151" xr:uid="{00000000-0005-0000-0000-000069010000}"/>
    <cellStyle name="Normal 4 12" xfId="166" xr:uid="{00000000-0005-0000-0000-00006A010000}"/>
    <cellStyle name="Normal 4 13" xfId="181" xr:uid="{00000000-0005-0000-0000-00006B010000}"/>
    <cellStyle name="Normal 4 14" xfId="196" xr:uid="{00000000-0005-0000-0000-00006C010000}"/>
    <cellStyle name="Normal 4 15" xfId="211" xr:uid="{00000000-0005-0000-0000-00006D010000}"/>
    <cellStyle name="Normal 4 16" xfId="226" xr:uid="{00000000-0005-0000-0000-00006E010000}"/>
    <cellStyle name="Normal 4 17" xfId="241" xr:uid="{00000000-0005-0000-0000-00006F010000}"/>
    <cellStyle name="Normal 4 18" xfId="256" xr:uid="{00000000-0005-0000-0000-000070010000}"/>
    <cellStyle name="Normal 4 19" xfId="271" xr:uid="{00000000-0005-0000-0000-000071010000}"/>
    <cellStyle name="Normal 4 2" xfId="24" xr:uid="{00000000-0005-0000-0000-000072010000}"/>
    <cellStyle name="Normal 4 20" xfId="286" xr:uid="{00000000-0005-0000-0000-000073010000}"/>
    <cellStyle name="Normal 4 21" xfId="301" xr:uid="{00000000-0005-0000-0000-000074010000}"/>
    <cellStyle name="Normal 4 22" xfId="316" xr:uid="{00000000-0005-0000-0000-000075010000}"/>
    <cellStyle name="Normal 4 23" xfId="331" xr:uid="{00000000-0005-0000-0000-000076010000}"/>
    <cellStyle name="Normal 4 24" xfId="354" xr:uid="{00000000-0005-0000-0000-000077010000}"/>
    <cellStyle name="Normal 4 25" xfId="361" xr:uid="{00000000-0005-0000-0000-000078010000}"/>
    <cellStyle name="Normal 4 26" xfId="376" xr:uid="{00000000-0005-0000-0000-000079010000}"/>
    <cellStyle name="Normal 4 27" xfId="391" xr:uid="{00000000-0005-0000-0000-00007A010000}"/>
    <cellStyle name="Normal 4 28" xfId="406" xr:uid="{00000000-0005-0000-0000-00007B010000}"/>
    <cellStyle name="Normal 4 29" xfId="421" xr:uid="{00000000-0005-0000-0000-00007C010000}"/>
    <cellStyle name="Normal 4 3" xfId="31" xr:uid="{00000000-0005-0000-0000-00007D010000}"/>
    <cellStyle name="Normal 4 30" xfId="436" xr:uid="{00000000-0005-0000-0000-00007E010000}"/>
    <cellStyle name="Normal 4 31" xfId="450" xr:uid="{00000000-0005-0000-0000-00007F010000}"/>
    <cellStyle name="Normal 4 4" xfId="45" xr:uid="{00000000-0005-0000-0000-000080010000}"/>
    <cellStyle name="Normal 4 5" xfId="67" xr:uid="{00000000-0005-0000-0000-000081010000}"/>
    <cellStyle name="Normal 4 6" xfId="84" xr:uid="{00000000-0005-0000-0000-000082010000}"/>
    <cellStyle name="Normal 4 7" xfId="91" xr:uid="{00000000-0005-0000-0000-000083010000}"/>
    <cellStyle name="Normal 4 8" xfId="106" xr:uid="{00000000-0005-0000-0000-000084010000}"/>
    <cellStyle name="Normal 4 9" xfId="121" xr:uid="{00000000-0005-0000-0000-000085010000}"/>
    <cellStyle name="Porcentagem" xfId="2" builtinId="5"/>
    <cellStyle name="Porcentagem 2" xfId="7" xr:uid="{00000000-0005-0000-0000-000087010000}"/>
    <cellStyle name="Porcentagem 2 10" xfId="141" xr:uid="{00000000-0005-0000-0000-000088010000}"/>
    <cellStyle name="Porcentagem 2 11" xfId="156" xr:uid="{00000000-0005-0000-0000-000089010000}"/>
    <cellStyle name="Porcentagem 2 12" xfId="171" xr:uid="{00000000-0005-0000-0000-00008A010000}"/>
    <cellStyle name="Porcentagem 2 13" xfId="186" xr:uid="{00000000-0005-0000-0000-00008B010000}"/>
    <cellStyle name="Porcentagem 2 14" xfId="201" xr:uid="{00000000-0005-0000-0000-00008C010000}"/>
    <cellStyle name="Porcentagem 2 15" xfId="216" xr:uid="{00000000-0005-0000-0000-00008D010000}"/>
    <cellStyle name="Porcentagem 2 16" xfId="231" xr:uid="{00000000-0005-0000-0000-00008E010000}"/>
    <cellStyle name="Porcentagem 2 17" xfId="246" xr:uid="{00000000-0005-0000-0000-00008F010000}"/>
    <cellStyle name="Porcentagem 2 18" xfId="261" xr:uid="{00000000-0005-0000-0000-000090010000}"/>
    <cellStyle name="Porcentagem 2 19" xfId="276" xr:uid="{00000000-0005-0000-0000-000091010000}"/>
    <cellStyle name="Porcentagem 2 2" xfId="13" xr:uid="{00000000-0005-0000-0000-000092010000}"/>
    <cellStyle name="Porcentagem 2 2 10" xfId="157" xr:uid="{00000000-0005-0000-0000-000093010000}"/>
    <cellStyle name="Porcentagem 2 2 11" xfId="172" xr:uid="{00000000-0005-0000-0000-000094010000}"/>
    <cellStyle name="Porcentagem 2 2 12" xfId="187" xr:uid="{00000000-0005-0000-0000-000095010000}"/>
    <cellStyle name="Porcentagem 2 2 13" xfId="202" xr:uid="{00000000-0005-0000-0000-000096010000}"/>
    <cellStyle name="Porcentagem 2 2 14" xfId="217" xr:uid="{00000000-0005-0000-0000-000097010000}"/>
    <cellStyle name="Porcentagem 2 2 15" xfId="232" xr:uid="{00000000-0005-0000-0000-000098010000}"/>
    <cellStyle name="Porcentagem 2 2 16" xfId="247" xr:uid="{00000000-0005-0000-0000-000099010000}"/>
    <cellStyle name="Porcentagem 2 2 17" xfId="262" xr:uid="{00000000-0005-0000-0000-00009A010000}"/>
    <cellStyle name="Porcentagem 2 2 18" xfId="277" xr:uid="{00000000-0005-0000-0000-00009B010000}"/>
    <cellStyle name="Porcentagem 2 2 19" xfId="292" xr:uid="{00000000-0005-0000-0000-00009C010000}"/>
    <cellStyle name="Porcentagem 2 2 2" xfId="37" xr:uid="{00000000-0005-0000-0000-00009D010000}"/>
    <cellStyle name="Porcentagem 2 2 20" xfId="307" xr:uid="{00000000-0005-0000-0000-00009E010000}"/>
    <cellStyle name="Porcentagem 2 2 21" xfId="322" xr:uid="{00000000-0005-0000-0000-00009F010000}"/>
    <cellStyle name="Porcentagem 2 2 22" xfId="337" xr:uid="{00000000-0005-0000-0000-0000A0010000}"/>
    <cellStyle name="Porcentagem 2 2 23" xfId="350" xr:uid="{00000000-0005-0000-0000-0000A1010000}"/>
    <cellStyle name="Porcentagem 2 2 24" xfId="367" xr:uid="{00000000-0005-0000-0000-0000A2010000}"/>
    <cellStyle name="Porcentagem 2 2 25" xfId="382" xr:uid="{00000000-0005-0000-0000-0000A3010000}"/>
    <cellStyle name="Porcentagem 2 2 26" xfId="397" xr:uid="{00000000-0005-0000-0000-0000A4010000}"/>
    <cellStyle name="Porcentagem 2 2 27" xfId="412" xr:uid="{00000000-0005-0000-0000-0000A5010000}"/>
    <cellStyle name="Porcentagem 2 2 28" xfId="427" xr:uid="{00000000-0005-0000-0000-0000A6010000}"/>
    <cellStyle name="Porcentagem 2 2 29" xfId="442" xr:uid="{00000000-0005-0000-0000-0000A7010000}"/>
    <cellStyle name="Porcentagem 2 2 3" xfId="51" xr:uid="{00000000-0005-0000-0000-0000A8010000}"/>
    <cellStyle name="Porcentagem 2 2 30" xfId="456" xr:uid="{00000000-0005-0000-0000-0000A9010000}"/>
    <cellStyle name="Porcentagem 2 2 31" xfId="469" xr:uid="{00000000-0005-0000-0000-0000AA010000}"/>
    <cellStyle name="Porcentagem 2 2 4" xfId="64" xr:uid="{00000000-0005-0000-0000-0000AB010000}"/>
    <cellStyle name="Porcentagem 2 2 5" xfId="79" xr:uid="{00000000-0005-0000-0000-0000AC010000}"/>
    <cellStyle name="Porcentagem 2 2 6" xfId="97" xr:uid="{00000000-0005-0000-0000-0000AD010000}"/>
    <cellStyle name="Porcentagem 2 2 7" xfId="112" xr:uid="{00000000-0005-0000-0000-0000AE010000}"/>
    <cellStyle name="Porcentagem 2 2 8" xfId="127" xr:uid="{00000000-0005-0000-0000-0000AF010000}"/>
    <cellStyle name="Porcentagem 2 2 9" xfId="142" xr:uid="{00000000-0005-0000-0000-0000B0010000}"/>
    <cellStyle name="Porcentagem 2 20" xfId="291" xr:uid="{00000000-0005-0000-0000-0000B1010000}"/>
    <cellStyle name="Porcentagem 2 21" xfId="306" xr:uid="{00000000-0005-0000-0000-0000B2010000}"/>
    <cellStyle name="Porcentagem 2 22" xfId="321" xr:uid="{00000000-0005-0000-0000-0000B3010000}"/>
    <cellStyle name="Porcentagem 2 23" xfId="336" xr:uid="{00000000-0005-0000-0000-0000B4010000}"/>
    <cellStyle name="Porcentagem 2 24" xfId="349" xr:uid="{00000000-0005-0000-0000-0000B5010000}"/>
    <cellStyle name="Porcentagem 2 25" xfId="366" xr:uid="{00000000-0005-0000-0000-0000B6010000}"/>
    <cellStyle name="Porcentagem 2 26" xfId="381" xr:uid="{00000000-0005-0000-0000-0000B7010000}"/>
    <cellStyle name="Porcentagem 2 27" xfId="396" xr:uid="{00000000-0005-0000-0000-0000B8010000}"/>
    <cellStyle name="Porcentagem 2 28" xfId="411" xr:uid="{00000000-0005-0000-0000-0000B9010000}"/>
    <cellStyle name="Porcentagem 2 29" xfId="426" xr:uid="{00000000-0005-0000-0000-0000BA010000}"/>
    <cellStyle name="Porcentagem 2 3" xfId="36" xr:uid="{00000000-0005-0000-0000-0000BB010000}"/>
    <cellStyle name="Porcentagem 2 30" xfId="441" xr:uid="{00000000-0005-0000-0000-0000BC010000}"/>
    <cellStyle name="Porcentagem 2 31" xfId="455" xr:uid="{00000000-0005-0000-0000-0000BD010000}"/>
    <cellStyle name="Porcentagem 2 32" xfId="468" xr:uid="{00000000-0005-0000-0000-0000BE010000}"/>
    <cellStyle name="Porcentagem 2 4" xfId="50" xr:uid="{00000000-0005-0000-0000-0000BF010000}"/>
    <cellStyle name="Porcentagem 2 5" xfId="63" xr:uid="{00000000-0005-0000-0000-0000C0010000}"/>
    <cellStyle name="Porcentagem 2 6" xfId="78" xr:uid="{00000000-0005-0000-0000-0000C1010000}"/>
    <cellStyle name="Porcentagem 2 7" xfId="96" xr:uid="{00000000-0005-0000-0000-0000C2010000}"/>
    <cellStyle name="Porcentagem 2 8" xfId="111" xr:uid="{00000000-0005-0000-0000-0000C3010000}"/>
    <cellStyle name="Porcentagem 2 9" xfId="126" xr:uid="{00000000-0005-0000-0000-0000C4010000}"/>
    <cellStyle name="Porcentagem 3" xfId="14" xr:uid="{00000000-0005-0000-0000-0000C5010000}"/>
    <cellStyle name="Porcentagem 3 10" xfId="159" xr:uid="{00000000-0005-0000-0000-0000C6010000}"/>
    <cellStyle name="Porcentagem 3 11" xfId="174" xr:uid="{00000000-0005-0000-0000-0000C7010000}"/>
    <cellStyle name="Porcentagem 3 12" xfId="189" xr:uid="{00000000-0005-0000-0000-0000C8010000}"/>
    <cellStyle name="Porcentagem 3 13" xfId="204" xr:uid="{00000000-0005-0000-0000-0000C9010000}"/>
    <cellStyle name="Porcentagem 3 14" xfId="219" xr:uid="{00000000-0005-0000-0000-0000CA010000}"/>
    <cellStyle name="Porcentagem 3 15" xfId="234" xr:uid="{00000000-0005-0000-0000-0000CB010000}"/>
    <cellStyle name="Porcentagem 3 16" xfId="249" xr:uid="{00000000-0005-0000-0000-0000CC010000}"/>
    <cellStyle name="Porcentagem 3 17" xfId="264" xr:uid="{00000000-0005-0000-0000-0000CD010000}"/>
    <cellStyle name="Porcentagem 3 18" xfId="279" xr:uid="{00000000-0005-0000-0000-0000CE010000}"/>
    <cellStyle name="Porcentagem 3 19" xfId="294" xr:uid="{00000000-0005-0000-0000-0000CF010000}"/>
    <cellStyle name="Porcentagem 3 2" xfId="38" xr:uid="{00000000-0005-0000-0000-0000D0010000}"/>
    <cellStyle name="Porcentagem 3 20" xfId="309" xr:uid="{00000000-0005-0000-0000-0000D1010000}"/>
    <cellStyle name="Porcentagem 3 21" xfId="324" xr:uid="{00000000-0005-0000-0000-0000D2010000}"/>
    <cellStyle name="Porcentagem 3 22" xfId="338" xr:uid="{00000000-0005-0000-0000-0000D3010000}"/>
    <cellStyle name="Porcentagem 3 23" xfId="351" xr:uid="{00000000-0005-0000-0000-0000D4010000}"/>
    <cellStyle name="Porcentagem 3 24" xfId="369" xr:uid="{00000000-0005-0000-0000-0000D5010000}"/>
    <cellStyle name="Porcentagem 3 25" xfId="384" xr:uid="{00000000-0005-0000-0000-0000D6010000}"/>
    <cellStyle name="Porcentagem 3 26" xfId="399" xr:uid="{00000000-0005-0000-0000-0000D7010000}"/>
    <cellStyle name="Porcentagem 3 27" xfId="414" xr:uid="{00000000-0005-0000-0000-0000D8010000}"/>
    <cellStyle name="Porcentagem 3 28" xfId="429" xr:uid="{00000000-0005-0000-0000-0000D9010000}"/>
    <cellStyle name="Porcentagem 3 29" xfId="443" xr:uid="{00000000-0005-0000-0000-0000DA010000}"/>
    <cellStyle name="Porcentagem 3 3" xfId="52" xr:uid="{00000000-0005-0000-0000-0000DB010000}"/>
    <cellStyle name="Porcentagem 3 30" xfId="457" xr:uid="{00000000-0005-0000-0000-0000DC010000}"/>
    <cellStyle name="Porcentagem 3 31" xfId="470" xr:uid="{00000000-0005-0000-0000-0000DD010000}"/>
    <cellStyle name="Porcentagem 3 4" xfId="65" xr:uid="{00000000-0005-0000-0000-0000DE010000}"/>
    <cellStyle name="Porcentagem 3 5" xfId="80" xr:uid="{00000000-0005-0000-0000-0000DF010000}"/>
    <cellStyle name="Porcentagem 3 6" xfId="99" xr:uid="{00000000-0005-0000-0000-0000E0010000}"/>
    <cellStyle name="Porcentagem 3 7" xfId="114" xr:uid="{00000000-0005-0000-0000-0000E1010000}"/>
    <cellStyle name="Porcentagem 3 8" xfId="129" xr:uid="{00000000-0005-0000-0000-0000E2010000}"/>
    <cellStyle name="Porcentagem 3 9" xfId="144" xr:uid="{00000000-0005-0000-0000-0000E3010000}"/>
    <cellStyle name="Porcentagem 4" xfId="15" xr:uid="{00000000-0005-0000-0000-0000E4010000}"/>
    <cellStyle name="Porcentagem 4 10" xfId="147" xr:uid="{00000000-0005-0000-0000-0000E5010000}"/>
    <cellStyle name="Porcentagem 4 11" xfId="162" xr:uid="{00000000-0005-0000-0000-0000E6010000}"/>
    <cellStyle name="Porcentagem 4 12" xfId="177" xr:uid="{00000000-0005-0000-0000-0000E7010000}"/>
    <cellStyle name="Porcentagem 4 13" xfId="192" xr:uid="{00000000-0005-0000-0000-0000E8010000}"/>
    <cellStyle name="Porcentagem 4 14" xfId="207" xr:uid="{00000000-0005-0000-0000-0000E9010000}"/>
    <cellStyle name="Porcentagem 4 15" xfId="222" xr:uid="{00000000-0005-0000-0000-0000EA010000}"/>
    <cellStyle name="Porcentagem 4 16" xfId="237" xr:uid="{00000000-0005-0000-0000-0000EB010000}"/>
    <cellStyle name="Porcentagem 4 17" xfId="252" xr:uid="{00000000-0005-0000-0000-0000EC010000}"/>
    <cellStyle name="Porcentagem 4 18" xfId="267" xr:uid="{00000000-0005-0000-0000-0000ED010000}"/>
    <cellStyle name="Porcentagem 4 19" xfId="282" xr:uid="{00000000-0005-0000-0000-0000EE010000}"/>
    <cellStyle name="Porcentagem 4 2" xfId="27" xr:uid="{00000000-0005-0000-0000-0000EF010000}"/>
    <cellStyle name="Porcentagem 4 20" xfId="297" xr:uid="{00000000-0005-0000-0000-0000F0010000}"/>
    <cellStyle name="Porcentagem 4 21" xfId="312" xr:uid="{00000000-0005-0000-0000-0000F1010000}"/>
    <cellStyle name="Porcentagem 4 22" xfId="327" xr:uid="{00000000-0005-0000-0000-0000F2010000}"/>
    <cellStyle name="Porcentagem 4 23" xfId="341" xr:uid="{00000000-0005-0000-0000-0000F3010000}"/>
    <cellStyle name="Porcentagem 4 24" xfId="357" xr:uid="{00000000-0005-0000-0000-0000F4010000}"/>
    <cellStyle name="Porcentagem 4 25" xfId="372" xr:uid="{00000000-0005-0000-0000-0000F5010000}"/>
    <cellStyle name="Porcentagem 4 26" xfId="387" xr:uid="{00000000-0005-0000-0000-0000F6010000}"/>
    <cellStyle name="Porcentagem 4 27" xfId="402" xr:uid="{00000000-0005-0000-0000-0000F7010000}"/>
    <cellStyle name="Porcentagem 4 28" xfId="417" xr:uid="{00000000-0005-0000-0000-0000F8010000}"/>
    <cellStyle name="Porcentagem 4 29" xfId="432" xr:uid="{00000000-0005-0000-0000-0000F9010000}"/>
    <cellStyle name="Porcentagem 4 3" xfId="41" xr:uid="{00000000-0005-0000-0000-0000FA010000}"/>
    <cellStyle name="Porcentagem 4 30" xfId="446" xr:uid="{00000000-0005-0000-0000-0000FB010000}"/>
    <cellStyle name="Porcentagem 4 31" xfId="460" xr:uid="{00000000-0005-0000-0000-0000FC010000}"/>
    <cellStyle name="Porcentagem 4 4" xfId="55" xr:uid="{00000000-0005-0000-0000-0000FD010000}"/>
    <cellStyle name="Porcentagem 4 5" xfId="70" xr:uid="{00000000-0005-0000-0000-0000FE010000}"/>
    <cellStyle name="Porcentagem 4 6" xfId="87" xr:uid="{00000000-0005-0000-0000-0000FF010000}"/>
    <cellStyle name="Porcentagem 4 7" xfId="102" xr:uid="{00000000-0005-0000-0000-000000020000}"/>
    <cellStyle name="Porcentagem 4 8" xfId="117" xr:uid="{00000000-0005-0000-0000-000001020000}"/>
    <cellStyle name="Porcentagem 4 9" xfId="132" xr:uid="{00000000-0005-0000-0000-000002020000}"/>
    <cellStyle name="Separador de milhares 2" xfId="16" xr:uid="{00000000-0005-0000-0000-000004020000}"/>
    <cellStyle name="Separador de milhares 2 2" xfId="516" xr:uid="{00000000-0005-0000-0000-000005020000}"/>
    <cellStyle name="Vírgula" xfId="1" builtinId="3"/>
    <cellStyle name="Vírgula 2" xfId="4" xr:uid="{00000000-0005-0000-0000-000006020000}"/>
    <cellStyle name="Vírgula 2 10" xfId="145" xr:uid="{00000000-0005-0000-0000-000007020000}"/>
    <cellStyle name="Vírgula 2 11" xfId="160" xr:uid="{00000000-0005-0000-0000-000008020000}"/>
    <cellStyle name="Vírgula 2 12" xfId="175" xr:uid="{00000000-0005-0000-0000-000009020000}"/>
    <cellStyle name="Vírgula 2 13" xfId="190" xr:uid="{00000000-0005-0000-0000-00000A020000}"/>
    <cellStyle name="Vírgula 2 14" xfId="205" xr:uid="{00000000-0005-0000-0000-00000B020000}"/>
    <cellStyle name="Vírgula 2 15" xfId="220" xr:uid="{00000000-0005-0000-0000-00000C020000}"/>
    <cellStyle name="Vírgula 2 16" xfId="235" xr:uid="{00000000-0005-0000-0000-00000D020000}"/>
    <cellStyle name="Vírgula 2 17" xfId="250" xr:uid="{00000000-0005-0000-0000-00000E020000}"/>
    <cellStyle name="Vírgula 2 18" xfId="265" xr:uid="{00000000-0005-0000-0000-00000F020000}"/>
    <cellStyle name="Vírgula 2 19" xfId="280" xr:uid="{00000000-0005-0000-0000-000010020000}"/>
    <cellStyle name="Vírgula 2 2" xfId="17" xr:uid="{00000000-0005-0000-0000-000011020000}"/>
    <cellStyle name="Vírgula 2 2 2" xfId="517" xr:uid="{00000000-0005-0000-0000-000012020000}"/>
    <cellStyle name="Vírgula 2 20" xfId="295" xr:uid="{00000000-0005-0000-0000-000013020000}"/>
    <cellStyle name="Vírgula 2 21" xfId="310" xr:uid="{00000000-0005-0000-0000-000014020000}"/>
    <cellStyle name="Vírgula 2 22" xfId="325" xr:uid="{00000000-0005-0000-0000-000015020000}"/>
    <cellStyle name="Vírgula 2 23" xfId="339" xr:uid="{00000000-0005-0000-0000-000016020000}"/>
    <cellStyle name="Vírgula 2 24" xfId="352" xr:uid="{00000000-0005-0000-0000-000017020000}"/>
    <cellStyle name="Vírgula 2 25" xfId="370" xr:uid="{00000000-0005-0000-0000-000018020000}"/>
    <cellStyle name="Vírgula 2 26" xfId="385" xr:uid="{00000000-0005-0000-0000-000019020000}"/>
    <cellStyle name="Vírgula 2 27" xfId="400" xr:uid="{00000000-0005-0000-0000-00001A020000}"/>
    <cellStyle name="Vírgula 2 28" xfId="415" xr:uid="{00000000-0005-0000-0000-00001B020000}"/>
    <cellStyle name="Vírgula 2 29" xfId="430" xr:uid="{00000000-0005-0000-0000-00001C020000}"/>
    <cellStyle name="Vírgula 2 3" xfId="39" xr:uid="{00000000-0005-0000-0000-00001D020000}"/>
    <cellStyle name="Vírgula 2 30" xfId="444" xr:uid="{00000000-0005-0000-0000-00001E020000}"/>
    <cellStyle name="Vírgula 2 31" xfId="458" xr:uid="{00000000-0005-0000-0000-00001F020000}"/>
    <cellStyle name="Vírgula 2 32" xfId="471" xr:uid="{00000000-0005-0000-0000-000020020000}"/>
    <cellStyle name="Vírgula 2 33" xfId="514" xr:uid="{00000000-0005-0000-0000-000021020000}"/>
    <cellStyle name="Vírgula 2 4" xfId="53" xr:uid="{00000000-0005-0000-0000-000022020000}"/>
    <cellStyle name="Vírgula 2 5" xfId="66" xr:uid="{00000000-0005-0000-0000-000023020000}"/>
    <cellStyle name="Vírgula 2 6" xfId="81" xr:uid="{00000000-0005-0000-0000-000024020000}"/>
    <cellStyle name="Vírgula 2 7" xfId="100" xr:uid="{00000000-0005-0000-0000-000025020000}"/>
    <cellStyle name="Vírgula 2 8" xfId="115" xr:uid="{00000000-0005-0000-0000-000026020000}"/>
    <cellStyle name="Vírgula 2 9" xfId="130" xr:uid="{00000000-0005-0000-0000-000027020000}"/>
    <cellStyle name="Vírgula 3" xfId="18" xr:uid="{00000000-0005-0000-0000-000028020000}"/>
    <cellStyle name="Vírgula 3 10" xfId="113" xr:uid="{00000000-0005-0000-0000-000029020000}"/>
    <cellStyle name="Vírgula 3 11" xfId="128" xr:uid="{00000000-0005-0000-0000-00002A020000}"/>
    <cellStyle name="Vírgula 3 12" xfId="143" xr:uid="{00000000-0005-0000-0000-00002B020000}"/>
    <cellStyle name="Vírgula 3 13" xfId="158" xr:uid="{00000000-0005-0000-0000-00002C020000}"/>
    <cellStyle name="Vírgula 3 14" xfId="173" xr:uid="{00000000-0005-0000-0000-00002D020000}"/>
    <cellStyle name="Vírgula 3 15" xfId="188" xr:uid="{00000000-0005-0000-0000-00002E020000}"/>
    <cellStyle name="Vírgula 3 16" xfId="203" xr:uid="{00000000-0005-0000-0000-00002F020000}"/>
    <cellStyle name="Vírgula 3 17" xfId="218" xr:uid="{00000000-0005-0000-0000-000030020000}"/>
    <cellStyle name="Vírgula 3 18" xfId="233" xr:uid="{00000000-0005-0000-0000-000031020000}"/>
    <cellStyle name="Vírgula 3 19" xfId="248" xr:uid="{00000000-0005-0000-0000-000032020000}"/>
    <cellStyle name="Vírgula 3 2" xfId="25" xr:uid="{00000000-0005-0000-0000-000033020000}"/>
    <cellStyle name="Vírgula 3 20" xfId="263" xr:uid="{00000000-0005-0000-0000-000034020000}"/>
    <cellStyle name="Vírgula 3 21" xfId="278" xr:uid="{00000000-0005-0000-0000-000035020000}"/>
    <cellStyle name="Vírgula 3 22" xfId="293" xr:uid="{00000000-0005-0000-0000-000036020000}"/>
    <cellStyle name="Vírgula 3 23" xfId="308" xr:uid="{00000000-0005-0000-0000-000037020000}"/>
    <cellStyle name="Vírgula 3 24" xfId="355" xr:uid="{00000000-0005-0000-0000-000038020000}"/>
    <cellStyle name="Vírgula 3 25" xfId="323" xr:uid="{00000000-0005-0000-0000-000039020000}"/>
    <cellStyle name="Vírgula 3 26" xfId="353" xr:uid="{00000000-0005-0000-0000-00003A020000}"/>
    <cellStyle name="Vírgula 3 27" xfId="368" xr:uid="{00000000-0005-0000-0000-00003B020000}"/>
    <cellStyle name="Vírgula 3 28" xfId="383" xr:uid="{00000000-0005-0000-0000-00003C020000}"/>
    <cellStyle name="Vírgula 3 29" xfId="398" xr:uid="{00000000-0005-0000-0000-00003D020000}"/>
    <cellStyle name="Vírgula 3 3" xfId="22" xr:uid="{00000000-0005-0000-0000-00003E020000}"/>
    <cellStyle name="Vírgula 3 30" xfId="413" xr:uid="{00000000-0005-0000-0000-00003F020000}"/>
    <cellStyle name="Vírgula 3 31" xfId="428" xr:uid="{00000000-0005-0000-0000-000040020000}"/>
    <cellStyle name="Vírgula 3 32" xfId="518" xr:uid="{00000000-0005-0000-0000-000041020000}"/>
    <cellStyle name="Vírgula 3 4" xfId="23" xr:uid="{00000000-0005-0000-0000-000042020000}"/>
    <cellStyle name="Vírgula 3 5" xfId="68" xr:uid="{00000000-0005-0000-0000-000043020000}"/>
    <cellStyle name="Vírgula 3 6" xfId="85" xr:uid="{00000000-0005-0000-0000-000044020000}"/>
    <cellStyle name="Vírgula 3 7" xfId="82" xr:uid="{00000000-0005-0000-0000-000045020000}"/>
    <cellStyle name="Vírgula 3 8" xfId="83" xr:uid="{00000000-0005-0000-0000-000046020000}"/>
    <cellStyle name="Vírgula 3 9" xfId="98" xr:uid="{00000000-0005-0000-0000-000047020000}"/>
    <cellStyle name="Vírgula 4" xfId="513" xr:uid="{00000000-0005-0000-0000-00004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van/Desktop/SEPLAN/Motoristas%202024/Planilha_de%20%20custos%20hora%20extra_Ajudante_Motori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Calculo de horas para ajudante"/>
    </sheetNames>
    <sheetDataSet>
      <sheetData sheetId="0">
        <row r="5">
          <cell r="C5" t="str">
            <v>Ajudante de motorista</v>
          </cell>
        </row>
        <row r="27">
          <cell r="D27">
            <v>0.05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C2:H33"/>
  <sheetViews>
    <sheetView workbookViewId="0">
      <selection activeCell="H18" sqref="H18"/>
    </sheetView>
  </sheetViews>
  <sheetFormatPr defaultRowHeight="15"/>
  <cols>
    <col min="3" max="3" width="39" customWidth="1"/>
    <col min="4" max="4" width="18.42578125" customWidth="1"/>
    <col min="5" max="5" width="19" customWidth="1"/>
    <col min="6" max="6" width="50.5703125" customWidth="1"/>
    <col min="7" max="7" width="12.28515625" customWidth="1"/>
    <col min="8" max="8" width="36.5703125" customWidth="1"/>
  </cols>
  <sheetData>
    <row r="2" spans="3:8">
      <c r="C2" s="368" t="s">
        <v>0</v>
      </c>
      <c r="D2" s="325"/>
      <c r="E2" s="325"/>
    </row>
    <row r="4" spans="3:8">
      <c r="C4" s="488" t="s">
        <v>1</v>
      </c>
      <c r="D4" s="488"/>
      <c r="E4" s="364" t="s">
        <v>2</v>
      </c>
      <c r="F4" s="365" t="s">
        <v>3</v>
      </c>
      <c r="G4" s="364" t="s">
        <v>4</v>
      </c>
      <c r="H4" s="364" t="s">
        <v>5</v>
      </c>
    </row>
    <row r="5" spans="3:8">
      <c r="C5" s="268" t="s">
        <v>6</v>
      </c>
      <c r="D5" s="269">
        <v>6198</v>
      </c>
      <c r="E5" s="319" t="s">
        <v>7</v>
      </c>
      <c r="F5" s="268" t="s">
        <v>8</v>
      </c>
      <c r="G5" s="369">
        <v>45717</v>
      </c>
      <c r="H5" s="268" t="s">
        <v>9</v>
      </c>
    </row>
    <row r="6" spans="3:8">
      <c r="D6" s="300"/>
      <c r="F6" s="299"/>
    </row>
    <row r="7" spans="3:8">
      <c r="C7" s="489" t="s">
        <v>10</v>
      </c>
      <c r="D7" s="489"/>
      <c r="E7" s="365" t="s">
        <v>5</v>
      </c>
      <c r="F7" s="366" t="s">
        <v>11</v>
      </c>
    </row>
    <row r="8" spans="3:8">
      <c r="C8" s="454" t="s">
        <v>12</v>
      </c>
      <c r="D8" s="456">
        <v>36.590000000000003</v>
      </c>
      <c r="E8" s="268" t="s">
        <v>13</v>
      </c>
      <c r="F8" s="367" t="s">
        <v>14</v>
      </c>
    </row>
    <row r="9" spans="3:8">
      <c r="C9" s="454" t="s">
        <v>15</v>
      </c>
      <c r="D9" s="456">
        <v>67.08</v>
      </c>
      <c r="E9" s="268"/>
      <c r="F9" s="367" t="s">
        <v>16</v>
      </c>
    </row>
    <row r="10" spans="3:8">
      <c r="C10" s="454" t="s">
        <v>17</v>
      </c>
      <c r="D10" s="456">
        <v>87.5</v>
      </c>
      <c r="E10" s="268"/>
      <c r="F10" s="367" t="s">
        <v>18</v>
      </c>
    </row>
    <row r="11" spans="3:8">
      <c r="D11" s="300"/>
      <c r="F11" s="299"/>
    </row>
    <row r="12" spans="3:8">
      <c r="C12" s="455" t="s">
        <v>19</v>
      </c>
      <c r="D12" s="300"/>
      <c r="F12" s="299"/>
    </row>
    <row r="13" spans="3:8">
      <c r="C13" s="455" t="s">
        <v>20</v>
      </c>
      <c r="D13" s="300"/>
      <c r="F13" s="299"/>
    </row>
    <row r="14" spans="3:8">
      <c r="D14" s="300"/>
      <c r="F14" s="299"/>
    </row>
    <row r="16" spans="3:8">
      <c r="C16" s="486" t="s">
        <v>21</v>
      </c>
      <c r="D16" s="487"/>
      <c r="F16" s="365" t="s">
        <v>22</v>
      </c>
    </row>
    <row r="17" spans="3:6">
      <c r="C17" s="268" t="s">
        <v>23</v>
      </c>
      <c r="D17" s="269">
        <v>6</v>
      </c>
      <c r="F17" s="268" t="s">
        <v>24</v>
      </c>
    </row>
    <row r="18" spans="3:6">
      <c r="C18" s="268" t="s">
        <v>25</v>
      </c>
      <c r="D18" s="269">
        <v>0</v>
      </c>
      <c r="F18" s="268" t="s">
        <v>26</v>
      </c>
    </row>
    <row r="19" spans="3:6">
      <c r="C19" s="268" t="s">
        <v>27</v>
      </c>
      <c r="D19" s="269">
        <v>0</v>
      </c>
      <c r="F19" s="268" t="s">
        <v>28</v>
      </c>
    </row>
    <row r="20" spans="3:6">
      <c r="C20" s="268" t="s">
        <v>29</v>
      </c>
      <c r="D20" s="269">
        <v>2.5</v>
      </c>
      <c r="F20" s="268" t="s">
        <v>30</v>
      </c>
    </row>
    <row r="21" spans="3:6">
      <c r="C21" s="268" t="s">
        <v>31</v>
      </c>
      <c r="D21" s="269">
        <v>5.5</v>
      </c>
      <c r="F21" s="367" t="s">
        <v>32</v>
      </c>
    </row>
    <row r="22" spans="3:6">
      <c r="C22" s="268" t="s">
        <v>33</v>
      </c>
      <c r="D22" s="269">
        <v>3.6</v>
      </c>
      <c r="F22" s="268" t="s">
        <v>34</v>
      </c>
    </row>
    <row r="23" spans="3:6">
      <c r="C23" s="268" t="s">
        <v>35</v>
      </c>
      <c r="D23" s="269">
        <v>4.3</v>
      </c>
      <c r="F23" s="268" t="s">
        <v>36</v>
      </c>
    </row>
    <row r="26" spans="3:6">
      <c r="C26" s="486" t="s">
        <v>37</v>
      </c>
      <c r="D26" s="487"/>
      <c r="F26" s="365" t="s">
        <v>22</v>
      </c>
    </row>
    <row r="27" spans="3:6">
      <c r="C27" s="268" t="s">
        <v>23</v>
      </c>
      <c r="D27" s="272">
        <v>0.05</v>
      </c>
      <c r="F27" s="268" t="s">
        <v>38</v>
      </c>
    </row>
    <row r="28" spans="3:6">
      <c r="C28" s="268" t="s">
        <v>25</v>
      </c>
      <c r="D28" s="272">
        <v>0.03</v>
      </c>
      <c r="F28" s="268" t="s">
        <v>39</v>
      </c>
    </row>
    <row r="29" spans="3:6">
      <c r="C29" s="268" t="s">
        <v>27</v>
      </c>
      <c r="D29" s="272">
        <v>0.03</v>
      </c>
      <c r="F29" s="268" t="s">
        <v>40</v>
      </c>
    </row>
    <row r="30" spans="3:6">
      <c r="C30" s="268" t="s">
        <v>29</v>
      </c>
      <c r="D30" s="272">
        <v>0.03</v>
      </c>
      <c r="F30" s="268" t="s">
        <v>41</v>
      </c>
    </row>
    <row r="31" spans="3:6">
      <c r="C31" s="268" t="s">
        <v>31</v>
      </c>
      <c r="D31" s="272">
        <v>0.02</v>
      </c>
      <c r="F31" s="268" t="s">
        <v>42</v>
      </c>
    </row>
    <row r="32" spans="3:6" ht="15.75">
      <c r="C32" s="268" t="s">
        <v>33</v>
      </c>
      <c r="D32" s="272">
        <v>0.05</v>
      </c>
      <c r="F32" s="409" t="s">
        <v>43</v>
      </c>
    </row>
    <row r="33" spans="3:6">
      <c r="C33" s="268" t="s">
        <v>35</v>
      </c>
      <c r="D33" s="272">
        <v>0.03</v>
      </c>
      <c r="F33" s="268" t="s">
        <v>44</v>
      </c>
    </row>
  </sheetData>
  <mergeCells count="4">
    <mergeCell ref="C16:D16"/>
    <mergeCell ref="C4:D4"/>
    <mergeCell ref="C26:D26"/>
    <mergeCell ref="C7:D7"/>
  </mergeCells>
  <pageMargins left="0.51181102362204722" right="0.51181102362204722" top="0.78740157480314965" bottom="0.78740157480314965" header="0.31496062992125984" footer="0.31496062992125984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M153"/>
  <sheetViews>
    <sheetView tabSelected="1" workbookViewId="0">
      <selection activeCell="G28" sqref="G28"/>
    </sheetView>
  </sheetViews>
  <sheetFormatPr defaultRowHeight="15"/>
  <cols>
    <col min="1" max="1" width="14.28515625" style="182" customWidth="1"/>
    <col min="2" max="2" width="9.42578125" style="188" customWidth="1"/>
    <col min="3" max="3" width="59.85546875" style="187" customWidth="1"/>
    <col min="4" max="4" width="19" style="187" customWidth="1"/>
    <col min="5" max="5" width="14.42578125" style="187" customWidth="1"/>
    <col min="6" max="6" width="18" style="187" customWidth="1"/>
    <col min="7" max="7" width="12.140625" style="186" customWidth="1"/>
    <col min="8" max="8" width="17.140625" style="185" customWidth="1"/>
    <col min="9" max="9" width="17.5703125" style="185" customWidth="1"/>
    <col min="10" max="10" width="15.42578125" style="184" customWidth="1"/>
    <col min="11" max="11" width="16.28515625" style="183" customWidth="1"/>
    <col min="12" max="12" width="9.140625" style="182"/>
    <col min="13" max="13" width="16.28515625" style="182" bestFit="1" customWidth="1"/>
    <col min="14" max="16384" width="9.140625" style="182"/>
  </cols>
  <sheetData>
    <row r="1" spans="2:12" customFormat="1" ht="21">
      <c r="D1" s="479" t="s">
        <v>298</v>
      </c>
    </row>
    <row r="2" spans="2:12" customFormat="1"/>
    <row r="3" spans="2:12" customFormat="1">
      <c r="B3" s="16" t="s">
        <v>93</v>
      </c>
      <c r="C3" s="480"/>
      <c r="D3" s="481"/>
      <c r="E3" s="481"/>
      <c r="F3" s="481"/>
      <c r="G3" s="481"/>
      <c r="H3" s="481"/>
      <c r="I3" s="481"/>
      <c r="J3" s="481"/>
      <c r="K3" s="481"/>
      <c r="L3" s="481"/>
    </row>
    <row r="4" spans="2:12" customFormat="1">
      <c r="B4" s="16" t="s">
        <v>94</v>
      </c>
      <c r="C4" s="482"/>
      <c r="D4" s="483"/>
      <c r="E4" s="483"/>
      <c r="F4" s="483"/>
      <c r="G4" s="483"/>
      <c r="H4" s="483"/>
      <c r="I4" s="483"/>
      <c r="J4" s="483"/>
      <c r="K4" s="483"/>
      <c r="L4" s="483"/>
    </row>
    <row r="5" spans="2:12" customFormat="1">
      <c r="B5" s="16" t="s">
        <v>95</v>
      </c>
      <c r="C5" s="482"/>
      <c r="D5" s="483"/>
      <c r="E5" s="483"/>
      <c r="F5" s="483"/>
      <c r="G5" s="483"/>
      <c r="H5" s="483"/>
      <c r="I5" s="483"/>
      <c r="J5" s="483"/>
      <c r="K5" s="483"/>
      <c r="L5" s="483"/>
    </row>
    <row r="6" spans="2:12" customFormat="1">
      <c r="B6" s="48" t="s">
        <v>96</v>
      </c>
      <c r="C6" s="48"/>
      <c r="D6" s="48"/>
      <c r="E6" s="483"/>
      <c r="F6" s="483"/>
      <c r="G6" s="483"/>
      <c r="H6" s="483"/>
      <c r="I6" s="483"/>
      <c r="J6" s="483"/>
      <c r="K6" s="483"/>
      <c r="L6" s="483"/>
    </row>
    <row r="10" spans="2:12" ht="15.75" thickBot="1"/>
    <row r="11" spans="2:12" ht="15.75" thickBot="1">
      <c r="B11" s="492" t="s">
        <v>45</v>
      </c>
      <c r="C11" s="493"/>
      <c r="D11" s="493"/>
      <c r="E11" s="493"/>
      <c r="F11" s="493"/>
      <c r="G11" s="493"/>
      <c r="H11" s="493"/>
      <c r="I11" s="493"/>
      <c r="J11" s="493"/>
      <c r="K11" s="494"/>
    </row>
    <row r="12" spans="2:12">
      <c r="C12" s="193"/>
      <c r="D12" s="193"/>
      <c r="E12" s="193"/>
      <c r="F12" s="193"/>
      <c r="J12" s="192"/>
      <c r="K12" s="191"/>
    </row>
    <row r="13" spans="2:12" ht="15.75" thickBot="1">
      <c r="C13" s="193"/>
      <c r="D13" s="193"/>
      <c r="E13" s="193"/>
      <c r="F13" s="193"/>
      <c r="J13" s="192"/>
      <c r="K13" s="191"/>
    </row>
    <row r="14" spans="2:12" ht="15.75" thickBot="1">
      <c r="B14" s="492" t="s">
        <v>46</v>
      </c>
      <c r="C14" s="493"/>
      <c r="D14" s="493"/>
      <c r="E14" s="493"/>
      <c r="F14" s="493"/>
      <c r="G14" s="493"/>
      <c r="H14" s="493"/>
      <c r="I14" s="493"/>
      <c r="J14" s="493"/>
      <c r="K14" s="494"/>
    </row>
    <row r="15" spans="2:12" s="190" customFormat="1" ht="30">
      <c r="B15" s="350" t="s">
        <v>47</v>
      </c>
      <c r="C15" s="351" t="s">
        <v>48</v>
      </c>
      <c r="D15" s="352" t="s">
        <v>49</v>
      </c>
      <c r="E15" s="353" t="s">
        <v>50</v>
      </c>
      <c r="F15" s="353" t="s">
        <v>51</v>
      </c>
      <c r="G15" s="354" t="s">
        <v>52</v>
      </c>
      <c r="H15" s="355" t="s">
        <v>53</v>
      </c>
      <c r="I15" s="355" t="s">
        <v>54</v>
      </c>
      <c r="J15" s="356" t="s">
        <v>55</v>
      </c>
      <c r="K15" s="357" t="s">
        <v>56</v>
      </c>
    </row>
    <row r="16" spans="2:12" s="190" customFormat="1">
      <c r="B16" s="460">
        <v>1</v>
      </c>
      <c r="C16" s="461" t="s">
        <v>57</v>
      </c>
      <c r="D16" s="462" t="s">
        <v>58</v>
      </c>
      <c r="E16" s="319" t="s">
        <v>59</v>
      </c>
      <c r="F16" s="410" t="s">
        <v>60</v>
      </c>
      <c r="G16" s="412" t="s">
        <v>61</v>
      </c>
      <c r="H16" s="414">
        <v>12</v>
      </c>
      <c r="I16" s="413">
        <f>'01'!J179</f>
        <v>5465.96</v>
      </c>
      <c r="J16" s="362">
        <f>I16*H16</f>
        <v>65591.520000000004</v>
      </c>
      <c r="K16" s="363">
        <f>J16*12</f>
        <v>787098.24</v>
      </c>
    </row>
    <row r="17" spans="2:13" s="190" customFormat="1">
      <c r="B17" s="460">
        <v>2</v>
      </c>
      <c r="C17" s="461" t="s">
        <v>57</v>
      </c>
      <c r="D17" s="462" t="s">
        <v>58</v>
      </c>
      <c r="E17" s="319" t="s">
        <v>59</v>
      </c>
      <c r="F17" s="411" t="s">
        <v>62</v>
      </c>
      <c r="G17" s="412" t="s">
        <v>61</v>
      </c>
      <c r="H17" s="414">
        <v>4</v>
      </c>
      <c r="I17" s="413">
        <f>'02'!J179</f>
        <v>5687.51</v>
      </c>
      <c r="J17" s="362">
        <f t="shared" ref="J17:J18" si="0">I17*H17</f>
        <v>22750.04</v>
      </c>
      <c r="K17" s="363">
        <f t="shared" ref="K17:K18" si="1">J17*12</f>
        <v>273000.48</v>
      </c>
    </row>
    <row r="18" spans="2:13" s="190" customFormat="1">
      <c r="B18" s="457">
        <v>3</v>
      </c>
      <c r="C18" s="458" t="s">
        <v>63</v>
      </c>
      <c r="D18" s="459" t="s">
        <v>58</v>
      </c>
      <c r="E18" s="319" t="s">
        <v>59</v>
      </c>
      <c r="F18" s="411" t="s">
        <v>64</v>
      </c>
      <c r="G18" s="412" t="s">
        <v>61</v>
      </c>
      <c r="H18" s="414">
        <v>6</v>
      </c>
      <c r="I18" s="413">
        <f>'03'!J178</f>
        <v>6071.61</v>
      </c>
      <c r="J18" s="362">
        <f t="shared" si="0"/>
        <v>36429.659999999996</v>
      </c>
      <c r="K18" s="363">
        <f t="shared" si="1"/>
        <v>437155.91999999993</v>
      </c>
    </row>
    <row r="19" spans="2:13">
      <c r="B19" s="266" t="s">
        <v>65</v>
      </c>
      <c r="C19" s="267"/>
      <c r="D19" s="267"/>
      <c r="E19" s="267"/>
      <c r="F19" s="267"/>
      <c r="H19" s="358">
        <f>SUM(H16:H18)</f>
        <v>22</v>
      </c>
      <c r="J19" s="360">
        <f>SUM(J16:J18)</f>
        <v>124771.22</v>
      </c>
      <c r="K19" s="318">
        <f>SUM(K16:K18)</f>
        <v>1497254.64</v>
      </c>
    </row>
    <row r="20" spans="2:13">
      <c r="B20" s="314" t="s">
        <v>66</v>
      </c>
      <c r="C20" s="315"/>
      <c r="D20" s="315"/>
      <c r="E20" s="315"/>
      <c r="F20" s="315"/>
      <c r="G20" s="315"/>
      <c r="H20" s="315"/>
      <c r="I20" s="315"/>
      <c r="J20" s="361">
        <f>K20/12</f>
        <v>0</v>
      </c>
      <c r="K20" s="194">
        <f>insumos!N37</f>
        <v>0</v>
      </c>
      <c r="M20" s="294"/>
    </row>
    <row r="21" spans="2:13">
      <c r="B21" s="296" t="s">
        <v>67</v>
      </c>
      <c r="C21" s="348"/>
      <c r="D21" s="348"/>
      <c r="E21" s="348"/>
      <c r="F21" s="348"/>
      <c r="G21" s="348"/>
      <c r="H21" s="348"/>
      <c r="I21" s="348"/>
      <c r="J21" s="348"/>
      <c r="K21" s="349">
        <f>K19+K20</f>
        <v>1497254.64</v>
      </c>
      <c r="M21" s="294"/>
    </row>
    <row r="22" spans="2:13">
      <c r="B22" s="373"/>
      <c r="C22" s="373"/>
      <c r="D22" s="373"/>
      <c r="E22" s="373"/>
      <c r="F22" s="373"/>
      <c r="G22" s="373"/>
      <c r="H22" s="373"/>
      <c r="I22" s="373"/>
      <c r="J22" s="373"/>
      <c r="K22" s="374"/>
      <c r="M22" s="294"/>
    </row>
    <row r="23" spans="2:13">
      <c r="B23" s="373"/>
      <c r="C23" s="373"/>
      <c r="D23" s="373"/>
      <c r="E23" s="373"/>
      <c r="F23" s="373"/>
      <c r="G23" s="373"/>
      <c r="H23" s="373"/>
      <c r="I23" s="373"/>
      <c r="J23" s="373"/>
      <c r="K23" s="374"/>
      <c r="M23" s="294"/>
    </row>
    <row r="24" spans="2:13">
      <c r="B24" s="497" t="s">
        <v>68</v>
      </c>
      <c r="C24" s="497"/>
      <c r="D24" s="497"/>
      <c r="E24" s="497"/>
      <c r="F24" s="497"/>
      <c r="G24" s="497"/>
      <c r="H24" s="497"/>
      <c r="I24" s="182"/>
      <c r="J24" s="182"/>
      <c r="K24" s="182"/>
    </row>
    <row r="25" spans="2:13" ht="30">
      <c r="B25" s="370" t="s">
        <v>69</v>
      </c>
      <c r="C25" s="495" t="s">
        <v>70</v>
      </c>
      <c r="D25" s="495"/>
      <c r="E25" s="370" t="s">
        <v>71</v>
      </c>
      <c r="F25" s="370" t="s">
        <v>72</v>
      </c>
      <c r="G25" s="370" t="s">
        <v>73</v>
      </c>
      <c r="H25" s="370" t="s">
        <v>74</v>
      </c>
      <c r="I25" s="182"/>
      <c r="J25" s="182"/>
      <c r="K25" s="182"/>
    </row>
    <row r="26" spans="2:13" ht="30.75" customHeight="1">
      <c r="B26" s="371">
        <v>2</v>
      </c>
      <c r="C26" s="496" t="s">
        <v>75</v>
      </c>
      <c r="D26" s="496"/>
      <c r="E26" s="359" t="s">
        <v>76</v>
      </c>
      <c r="F26" s="372"/>
      <c r="G26" s="372"/>
      <c r="H26" s="470">
        <v>3049.75</v>
      </c>
      <c r="I26" s="182"/>
      <c r="J26" s="182"/>
      <c r="K26" s="182"/>
    </row>
    <row r="27" spans="2:13" ht="31.5" customHeight="1">
      <c r="B27" s="371">
        <v>3</v>
      </c>
      <c r="C27" s="496" t="s">
        <v>77</v>
      </c>
      <c r="D27" s="496"/>
      <c r="E27" s="359" t="s">
        <v>78</v>
      </c>
      <c r="F27" s="372"/>
      <c r="G27" s="372"/>
      <c r="H27" s="470">
        <v>98545.919999999998</v>
      </c>
      <c r="I27" s="182"/>
      <c r="J27" s="182"/>
      <c r="K27" s="182"/>
    </row>
    <row r="28" spans="2:13" ht="30">
      <c r="B28" s="371">
        <v>4</v>
      </c>
      <c r="C28" s="496" t="s">
        <v>79</v>
      </c>
      <c r="D28" s="496"/>
      <c r="E28" s="359" t="s">
        <v>80</v>
      </c>
      <c r="F28" s="359">
        <v>82</v>
      </c>
      <c r="G28" s="402">
        <f>'Interprete diária'!J178</f>
        <v>238.6</v>
      </c>
      <c r="H28" s="402">
        <f>'Interprete diária'!J179</f>
        <v>19565.2</v>
      </c>
      <c r="I28" s="182"/>
      <c r="J28" s="182"/>
      <c r="K28" s="182"/>
    </row>
    <row r="29" spans="2:13">
      <c r="B29" s="189"/>
      <c r="C29" s="182"/>
      <c r="D29" s="182"/>
      <c r="E29" s="182"/>
      <c r="F29" s="182"/>
      <c r="G29" s="182"/>
      <c r="H29" s="182"/>
      <c r="I29" s="182"/>
      <c r="J29" s="182"/>
      <c r="K29" s="182"/>
    </row>
    <row r="30" spans="2:13">
      <c r="B30" s="189"/>
      <c r="C30" s="182"/>
      <c r="D30" s="182"/>
      <c r="E30" s="182"/>
      <c r="F30" s="182"/>
      <c r="G30" s="182"/>
      <c r="H30" s="182"/>
      <c r="I30" s="182"/>
      <c r="J30" s="182"/>
      <c r="K30" s="182"/>
    </row>
    <row r="31" spans="2:13">
      <c r="B31" s="498" t="s">
        <v>81</v>
      </c>
      <c r="C31" s="498"/>
      <c r="D31" s="498"/>
      <c r="E31" s="498"/>
      <c r="F31" s="498"/>
      <c r="G31" s="182"/>
      <c r="H31" s="182"/>
      <c r="I31" s="182"/>
      <c r="J31" s="182"/>
      <c r="K31" s="182"/>
    </row>
    <row r="32" spans="2:13">
      <c r="B32" s="375" t="s">
        <v>47</v>
      </c>
      <c r="C32" s="498" t="s">
        <v>70</v>
      </c>
      <c r="D32" s="498"/>
      <c r="E32" s="498"/>
      <c r="F32" s="376" t="s">
        <v>82</v>
      </c>
      <c r="G32" s="182"/>
      <c r="H32" s="182"/>
      <c r="I32" s="182"/>
      <c r="J32" s="182"/>
      <c r="K32" s="182"/>
    </row>
    <row r="33" spans="2:11">
      <c r="B33" s="371">
        <v>1</v>
      </c>
      <c r="C33" s="490" t="s">
        <v>83</v>
      </c>
      <c r="D33" s="490"/>
      <c r="E33" s="490"/>
      <c r="F33" s="403">
        <f>K21</f>
        <v>1497254.64</v>
      </c>
      <c r="G33" s="182"/>
      <c r="H33" s="182"/>
      <c r="I33" s="182"/>
      <c r="J33" s="182"/>
      <c r="K33" s="182"/>
    </row>
    <row r="34" spans="2:11" ht="30.75" customHeight="1">
      <c r="B34" s="371">
        <v>2</v>
      </c>
      <c r="C34" s="490" t="s">
        <v>84</v>
      </c>
      <c r="D34" s="490"/>
      <c r="E34" s="490"/>
      <c r="F34" s="405">
        <f>H26</f>
        <v>3049.75</v>
      </c>
      <c r="G34" s="182"/>
      <c r="H34" s="182"/>
      <c r="I34" s="182"/>
      <c r="J34" s="182"/>
      <c r="K34" s="182"/>
    </row>
    <row r="35" spans="2:11" ht="29.25" customHeight="1">
      <c r="B35" s="371">
        <v>3</v>
      </c>
      <c r="C35" s="490" t="s">
        <v>85</v>
      </c>
      <c r="D35" s="490"/>
      <c r="E35" s="490"/>
      <c r="F35" s="405">
        <f>H27</f>
        <v>98545.919999999998</v>
      </c>
      <c r="G35" s="182"/>
      <c r="H35" s="182"/>
      <c r="I35" s="182"/>
      <c r="J35" s="182"/>
      <c r="K35" s="182"/>
    </row>
    <row r="36" spans="2:11">
      <c r="B36" s="371">
        <v>4</v>
      </c>
      <c r="C36" s="490" t="s">
        <v>79</v>
      </c>
      <c r="D36" s="490"/>
      <c r="E36" s="490"/>
      <c r="F36" s="404">
        <f>H28</f>
        <v>19565.2</v>
      </c>
      <c r="G36" s="182"/>
      <c r="H36" s="182"/>
      <c r="I36" s="182"/>
      <c r="J36" s="182"/>
      <c r="K36" s="182"/>
    </row>
    <row r="37" spans="2:11">
      <c r="B37" s="491" t="s">
        <v>86</v>
      </c>
      <c r="C37" s="491"/>
      <c r="D37" s="491"/>
      <c r="E37" s="491"/>
      <c r="F37" s="377">
        <f>SUM(F33:F36)</f>
        <v>1618415.5099999998</v>
      </c>
      <c r="G37" s="182"/>
      <c r="H37" s="182"/>
      <c r="I37" s="182"/>
      <c r="J37" s="182"/>
      <c r="K37" s="182"/>
    </row>
    <row r="38" spans="2:11">
      <c r="B38" s="189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2:11" ht="15.75">
      <c r="B39" s="189"/>
      <c r="C39" s="484" t="s">
        <v>299</v>
      </c>
      <c r="D39" s="182"/>
      <c r="E39" s="182"/>
      <c r="F39" s="182"/>
      <c r="G39" s="182"/>
      <c r="H39" s="182"/>
      <c r="I39" s="182"/>
      <c r="J39" s="182"/>
      <c r="K39" s="182"/>
    </row>
    <row r="40" spans="2:11" ht="15.75">
      <c r="B40" s="189"/>
      <c r="C40" s="485" t="s">
        <v>300</v>
      </c>
      <c r="D40" s="182"/>
      <c r="E40" s="182"/>
      <c r="F40" s="182"/>
      <c r="G40" s="182"/>
      <c r="H40" s="182"/>
      <c r="I40" s="182"/>
      <c r="J40" s="182"/>
      <c r="K40" s="182"/>
    </row>
    <row r="41" spans="2:11" ht="15.75">
      <c r="B41" s="189"/>
      <c r="C41" s="485" t="s">
        <v>301</v>
      </c>
      <c r="D41" s="182"/>
      <c r="E41" s="182"/>
      <c r="F41" s="182"/>
      <c r="G41" s="182"/>
      <c r="H41" s="182"/>
      <c r="I41" s="182"/>
      <c r="J41" s="182"/>
      <c r="K41" s="182"/>
    </row>
    <row r="42" spans="2:11" ht="15.75">
      <c r="B42" s="189"/>
      <c r="C42" s="485" t="s">
        <v>302</v>
      </c>
      <c r="D42" s="182"/>
      <c r="E42" s="182"/>
      <c r="F42" s="182"/>
      <c r="G42" s="182"/>
      <c r="H42" s="182"/>
      <c r="I42" s="182"/>
      <c r="J42" s="182"/>
      <c r="K42" s="182"/>
    </row>
    <row r="43" spans="2:11" ht="15.75">
      <c r="B43" s="189"/>
      <c r="C43" s="485" t="s">
        <v>303</v>
      </c>
      <c r="D43" s="182"/>
      <c r="E43" s="182"/>
      <c r="F43" s="182"/>
      <c r="G43" s="182"/>
      <c r="H43" s="182"/>
      <c r="I43" s="182"/>
      <c r="J43" s="182"/>
      <c r="K43" s="182"/>
    </row>
    <row r="44" spans="2:11">
      <c r="B44" s="189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2:11">
      <c r="B45" s="189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2:11">
      <c r="B46" s="189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2:11">
      <c r="B47" s="189"/>
      <c r="C47" s="182"/>
      <c r="D47" s="182"/>
      <c r="E47" s="182"/>
      <c r="F47" s="182"/>
      <c r="G47" s="182"/>
      <c r="H47" s="182"/>
      <c r="I47" s="182"/>
      <c r="J47" s="182"/>
      <c r="K47" s="182"/>
    </row>
    <row r="48" spans="2:11">
      <c r="B48" s="189"/>
      <c r="C48" s="182"/>
      <c r="D48" s="182"/>
      <c r="E48" s="182"/>
      <c r="F48" s="182"/>
      <c r="G48" s="182"/>
      <c r="H48" s="182"/>
      <c r="I48" s="182"/>
      <c r="J48" s="182"/>
      <c r="K48" s="182"/>
    </row>
    <row r="49" spans="2:11">
      <c r="B49" s="189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2:11">
      <c r="B50" s="189"/>
      <c r="C50" s="182"/>
      <c r="D50" s="182"/>
      <c r="E50" s="182"/>
      <c r="F50" s="182"/>
      <c r="G50" s="182"/>
      <c r="H50" s="182"/>
      <c r="I50" s="182"/>
      <c r="J50" s="182"/>
      <c r="K50" s="182"/>
    </row>
    <row r="51" spans="2:11">
      <c r="B51" s="189"/>
      <c r="C51" s="182"/>
      <c r="D51" s="182"/>
      <c r="E51" s="182"/>
      <c r="F51" s="182"/>
      <c r="G51" s="182"/>
      <c r="H51" s="182"/>
      <c r="I51" s="182"/>
      <c r="J51" s="182"/>
      <c r="K51" s="182"/>
    </row>
    <row r="52" spans="2:11">
      <c r="B52" s="189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2:11">
      <c r="B53" s="189"/>
      <c r="C53" s="182"/>
      <c r="D53" s="182"/>
      <c r="E53" s="182"/>
      <c r="F53" s="182"/>
      <c r="G53" s="182"/>
      <c r="H53" s="182"/>
      <c r="I53" s="182"/>
      <c r="J53" s="182"/>
      <c r="K53" s="182"/>
    </row>
    <row r="54" spans="2:11">
      <c r="B54" s="189"/>
      <c r="C54" s="182"/>
      <c r="D54" s="182"/>
      <c r="E54" s="182"/>
      <c r="F54" s="182"/>
      <c r="G54" s="182"/>
      <c r="H54" s="182"/>
      <c r="I54" s="182"/>
      <c r="J54" s="182"/>
      <c r="K54" s="182"/>
    </row>
    <row r="55" spans="2:11">
      <c r="B55" s="189"/>
      <c r="C55" s="182"/>
      <c r="D55" s="182"/>
      <c r="E55" s="182"/>
      <c r="F55" s="182"/>
      <c r="G55" s="182"/>
      <c r="H55" s="182"/>
      <c r="I55" s="182"/>
      <c r="J55" s="182"/>
      <c r="K55" s="182"/>
    </row>
    <row r="56" spans="2:11">
      <c r="B56" s="189"/>
      <c r="C56" s="182"/>
      <c r="D56" s="182"/>
      <c r="E56" s="182"/>
      <c r="F56" s="182"/>
      <c r="G56" s="182"/>
      <c r="H56" s="182"/>
      <c r="I56" s="182"/>
      <c r="J56" s="182"/>
      <c r="K56" s="182"/>
    </row>
    <row r="57" spans="2:11">
      <c r="B57" s="189"/>
      <c r="C57" s="182"/>
      <c r="D57" s="182"/>
      <c r="E57" s="182"/>
      <c r="F57" s="182"/>
      <c r="G57" s="182"/>
      <c r="H57" s="182"/>
      <c r="I57" s="182"/>
      <c r="J57" s="182"/>
      <c r="K57" s="182"/>
    </row>
    <row r="58" spans="2:11">
      <c r="B58" s="189"/>
      <c r="C58" s="182"/>
      <c r="D58" s="182"/>
      <c r="E58" s="182"/>
      <c r="F58" s="182"/>
      <c r="G58" s="182"/>
      <c r="H58" s="182"/>
      <c r="I58" s="182"/>
      <c r="J58" s="182"/>
      <c r="K58" s="182"/>
    </row>
    <row r="59" spans="2:11">
      <c r="B59" s="189"/>
      <c r="C59" s="182"/>
      <c r="D59" s="182"/>
      <c r="E59" s="182"/>
      <c r="F59" s="182"/>
      <c r="G59" s="182"/>
      <c r="H59" s="182"/>
      <c r="I59" s="182"/>
      <c r="J59" s="182"/>
      <c r="K59" s="182"/>
    </row>
    <row r="60" spans="2:11">
      <c r="B60" s="189"/>
      <c r="C60" s="182"/>
      <c r="D60" s="182"/>
      <c r="E60" s="182"/>
      <c r="F60" s="182"/>
      <c r="G60" s="182"/>
      <c r="H60" s="182"/>
      <c r="I60" s="182"/>
      <c r="J60" s="182"/>
      <c r="K60" s="182"/>
    </row>
    <row r="61" spans="2:11">
      <c r="B61" s="189"/>
      <c r="C61" s="182"/>
      <c r="D61" s="182"/>
      <c r="E61" s="182"/>
      <c r="F61" s="182"/>
      <c r="G61" s="182"/>
      <c r="H61" s="182"/>
      <c r="I61" s="182"/>
      <c r="J61" s="182"/>
      <c r="K61" s="182"/>
    </row>
    <row r="62" spans="2:11">
      <c r="B62" s="189"/>
      <c r="C62" s="182"/>
      <c r="D62" s="182"/>
      <c r="E62" s="182"/>
      <c r="F62" s="182"/>
      <c r="G62" s="182"/>
      <c r="H62" s="182"/>
      <c r="I62" s="182"/>
      <c r="J62" s="182"/>
      <c r="K62" s="182"/>
    </row>
    <row r="63" spans="2:11">
      <c r="B63" s="189"/>
      <c r="C63" s="182"/>
      <c r="D63" s="182"/>
      <c r="E63" s="182"/>
      <c r="F63" s="182"/>
      <c r="G63" s="182"/>
      <c r="H63" s="182"/>
      <c r="I63" s="182"/>
      <c r="J63" s="182"/>
      <c r="K63" s="182"/>
    </row>
    <row r="64" spans="2:11">
      <c r="B64" s="189"/>
      <c r="C64" s="182"/>
      <c r="D64" s="182"/>
      <c r="E64" s="182"/>
      <c r="F64" s="182"/>
      <c r="G64" s="182"/>
      <c r="H64" s="182"/>
      <c r="I64" s="182"/>
      <c r="J64" s="182"/>
      <c r="K64" s="182"/>
    </row>
    <row r="65" spans="2:11">
      <c r="B65" s="189"/>
      <c r="C65" s="182"/>
      <c r="D65" s="182"/>
      <c r="E65" s="182"/>
      <c r="F65" s="182"/>
      <c r="G65" s="182"/>
      <c r="H65" s="182"/>
      <c r="I65" s="182"/>
      <c r="J65" s="182"/>
      <c r="K65" s="182"/>
    </row>
    <row r="66" spans="2:11">
      <c r="B66" s="189"/>
      <c r="C66" s="182"/>
      <c r="D66" s="182"/>
      <c r="E66" s="182"/>
      <c r="F66" s="182"/>
      <c r="G66" s="182"/>
      <c r="H66" s="182"/>
      <c r="I66" s="182"/>
      <c r="J66" s="182"/>
      <c r="K66" s="182"/>
    </row>
    <row r="67" spans="2:11">
      <c r="B67" s="189"/>
      <c r="C67" s="182"/>
      <c r="D67" s="182"/>
      <c r="E67" s="182"/>
      <c r="F67" s="182"/>
      <c r="G67" s="182"/>
      <c r="H67" s="182"/>
      <c r="I67" s="182"/>
      <c r="J67" s="182"/>
      <c r="K67" s="182"/>
    </row>
    <row r="68" spans="2:11">
      <c r="B68" s="189"/>
      <c r="C68" s="182"/>
      <c r="D68" s="182"/>
      <c r="E68" s="182"/>
      <c r="F68" s="182"/>
      <c r="G68" s="182"/>
      <c r="H68" s="182"/>
      <c r="I68" s="182"/>
      <c r="J68" s="182"/>
      <c r="K68" s="182"/>
    </row>
    <row r="69" spans="2:11">
      <c r="B69" s="189"/>
      <c r="C69" s="182"/>
      <c r="D69" s="182"/>
      <c r="E69" s="182"/>
      <c r="F69" s="182"/>
      <c r="G69" s="182"/>
      <c r="H69" s="182"/>
      <c r="I69" s="182"/>
      <c r="J69" s="182"/>
      <c r="K69" s="182"/>
    </row>
    <row r="70" spans="2:11">
      <c r="B70" s="189"/>
      <c r="C70" s="182"/>
      <c r="D70" s="182"/>
      <c r="E70" s="182"/>
      <c r="F70" s="182"/>
      <c r="G70" s="182"/>
      <c r="H70" s="182"/>
      <c r="I70" s="182"/>
      <c r="J70" s="182"/>
      <c r="K70" s="182"/>
    </row>
    <row r="71" spans="2:11">
      <c r="B71" s="189"/>
      <c r="C71" s="182"/>
      <c r="D71" s="182"/>
      <c r="E71" s="182"/>
      <c r="F71" s="182"/>
      <c r="G71" s="182"/>
      <c r="H71" s="182"/>
      <c r="I71" s="182"/>
      <c r="J71" s="182"/>
      <c r="K71" s="182"/>
    </row>
    <row r="72" spans="2:11">
      <c r="B72" s="189"/>
      <c r="C72" s="182"/>
      <c r="D72" s="182"/>
      <c r="E72" s="182"/>
      <c r="F72" s="182"/>
      <c r="G72" s="182"/>
      <c r="H72" s="182"/>
      <c r="I72" s="182"/>
      <c r="J72" s="182"/>
      <c r="K72" s="182"/>
    </row>
    <row r="73" spans="2:11">
      <c r="B73" s="189"/>
      <c r="C73" s="182"/>
      <c r="D73" s="182"/>
      <c r="E73" s="182"/>
      <c r="F73" s="182"/>
      <c r="G73" s="182"/>
      <c r="H73" s="182"/>
      <c r="I73" s="182"/>
      <c r="J73" s="182"/>
      <c r="K73" s="182"/>
    </row>
    <row r="74" spans="2:11">
      <c r="B74" s="189"/>
      <c r="C74" s="182"/>
      <c r="D74" s="182"/>
      <c r="E74" s="182"/>
      <c r="F74" s="182"/>
      <c r="G74" s="182"/>
      <c r="H74" s="182"/>
      <c r="I74" s="182"/>
      <c r="J74" s="182"/>
      <c r="K74" s="182"/>
    </row>
    <row r="75" spans="2:11">
      <c r="B75" s="189"/>
      <c r="C75" s="182"/>
      <c r="D75" s="182"/>
      <c r="E75" s="182"/>
      <c r="F75" s="182"/>
      <c r="G75" s="182"/>
      <c r="H75" s="182"/>
      <c r="I75" s="182"/>
      <c r="J75" s="182"/>
      <c r="K75" s="182"/>
    </row>
    <row r="76" spans="2:11">
      <c r="B76" s="189"/>
      <c r="C76" s="182"/>
      <c r="D76" s="182"/>
      <c r="E76" s="182"/>
      <c r="F76" s="182"/>
      <c r="G76" s="182"/>
      <c r="H76" s="182"/>
      <c r="I76" s="182"/>
      <c r="J76" s="182"/>
      <c r="K76" s="182"/>
    </row>
    <row r="77" spans="2:11">
      <c r="B77" s="189"/>
      <c r="C77" s="182"/>
      <c r="D77" s="182"/>
      <c r="E77" s="182"/>
      <c r="F77" s="182"/>
      <c r="G77" s="182"/>
      <c r="H77" s="182"/>
      <c r="I77" s="182"/>
      <c r="J77" s="182"/>
      <c r="K77" s="182"/>
    </row>
    <row r="78" spans="2:11">
      <c r="B78" s="189"/>
      <c r="C78" s="182"/>
      <c r="D78" s="182"/>
      <c r="E78" s="182"/>
      <c r="F78" s="182"/>
      <c r="G78" s="182"/>
      <c r="H78" s="182"/>
      <c r="I78" s="182"/>
      <c r="J78" s="182"/>
      <c r="K78" s="182"/>
    </row>
    <row r="79" spans="2:11">
      <c r="B79" s="189"/>
      <c r="C79" s="182"/>
      <c r="D79" s="182"/>
      <c r="E79" s="182"/>
      <c r="F79" s="182"/>
      <c r="G79" s="182"/>
      <c r="H79" s="182"/>
      <c r="I79" s="182"/>
      <c r="J79" s="182"/>
      <c r="K79" s="182"/>
    </row>
    <row r="80" spans="2:11">
      <c r="B80" s="189"/>
      <c r="C80" s="182"/>
      <c r="D80" s="182"/>
      <c r="E80" s="182"/>
      <c r="F80" s="182"/>
      <c r="G80" s="182"/>
      <c r="H80" s="182"/>
      <c r="I80" s="182"/>
      <c r="J80" s="182"/>
      <c r="K80" s="182"/>
    </row>
    <row r="81" spans="2:11">
      <c r="B81" s="189"/>
      <c r="C81" s="182"/>
      <c r="D81" s="182"/>
      <c r="E81" s="182"/>
      <c r="F81" s="182"/>
      <c r="G81" s="182"/>
      <c r="H81" s="182"/>
      <c r="I81" s="182"/>
      <c r="J81" s="182"/>
      <c r="K81" s="182"/>
    </row>
    <row r="82" spans="2:11">
      <c r="B82" s="189"/>
      <c r="C82" s="182"/>
      <c r="D82" s="182"/>
      <c r="E82" s="182"/>
      <c r="F82" s="182"/>
      <c r="G82" s="182"/>
      <c r="H82" s="182"/>
      <c r="I82" s="182"/>
      <c r="J82" s="182"/>
      <c r="K82" s="182"/>
    </row>
    <row r="83" spans="2:11">
      <c r="B83" s="189"/>
      <c r="C83" s="182"/>
      <c r="D83" s="182"/>
      <c r="E83" s="182"/>
      <c r="F83" s="182"/>
      <c r="G83" s="182"/>
      <c r="H83" s="182"/>
      <c r="I83" s="182"/>
      <c r="J83" s="182"/>
      <c r="K83" s="182"/>
    </row>
    <row r="84" spans="2:11">
      <c r="B84" s="189"/>
      <c r="C84" s="182"/>
      <c r="D84" s="182"/>
      <c r="E84" s="182"/>
      <c r="F84" s="182"/>
      <c r="G84" s="182"/>
      <c r="H84" s="182"/>
      <c r="I84" s="182"/>
      <c r="J84" s="182"/>
      <c r="K84" s="182"/>
    </row>
    <row r="85" spans="2:11">
      <c r="B85" s="189"/>
      <c r="C85" s="182"/>
      <c r="D85" s="182"/>
      <c r="E85" s="182"/>
      <c r="F85" s="182"/>
      <c r="G85" s="182"/>
      <c r="H85" s="182"/>
      <c r="I85" s="182"/>
      <c r="J85" s="182"/>
      <c r="K85" s="182"/>
    </row>
    <row r="86" spans="2:11">
      <c r="B86" s="189"/>
      <c r="C86" s="182"/>
      <c r="D86" s="182"/>
      <c r="E86" s="182"/>
      <c r="F86" s="182"/>
      <c r="G86" s="182"/>
      <c r="H86" s="182"/>
      <c r="I86" s="182"/>
      <c r="J86" s="182"/>
      <c r="K86" s="182"/>
    </row>
    <row r="87" spans="2:11">
      <c r="B87" s="189"/>
      <c r="C87" s="182"/>
      <c r="D87" s="182"/>
      <c r="E87" s="182"/>
      <c r="F87" s="182"/>
      <c r="G87" s="182"/>
      <c r="H87" s="182"/>
      <c r="I87" s="182"/>
      <c r="J87" s="182"/>
      <c r="K87" s="182"/>
    </row>
    <row r="88" spans="2:11">
      <c r="B88" s="189"/>
      <c r="C88" s="182"/>
      <c r="D88" s="182"/>
      <c r="E88" s="182"/>
      <c r="F88" s="182"/>
      <c r="G88" s="182"/>
      <c r="H88" s="182"/>
      <c r="I88" s="182"/>
      <c r="J88" s="182"/>
      <c r="K88" s="182"/>
    </row>
    <row r="89" spans="2:11">
      <c r="B89" s="189"/>
      <c r="C89" s="182"/>
      <c r="D89" s="182"/>
      <c r="E89" s="182"/>
      <c r="F89" s="182"/>
      <c r="G89" s="182"/>
      <c r="H89" s="182"/>
      <c r="I89" s="182"/>
      <c r="J89" s="182"/>
      <c r="K89" s="182"/>
    </row>
    <row r="90" spans="2:11">
      <c r="B90" s="189"/>
      <c r="C90" s="182"/>
      <c r="D90" s="182"/>
      <c r="E90" s="182"/>
      <c r="F90" s="182"/>
      <c r="G90" s="182"/>
      <c r="H90" s="182"/>
      <c r="I90" s="182"/>
      <c r="J90" s="182"/>
      <c r="K90" s="182"/>
    </row>
    <row r="91" spans="2:11">
      <c r="B91" s="189"/>
      <c r="C91" s="182"/>
      <c r="D91" s="182"/>
      <c r="E91" s="182"/>
      <c r="F91" s="182"/>
      <c r="G91" s="182"/>
      <c r="H91" s="182"/>
      <c r="I91" s="182"/>
      <c r="J91" s="182"/>
      <c r="K91" s="182"/>
    </row>
    <row r="92" spans="2:11">
      <c r="B92" s="189"/>
      <c r="C92" s="182"/>
      <c r="D92" s="182"/>
      <c r="E92" s="182"/>
      <c r="F92" s="182"/>
      <c r="G92" s="182"/>
      <c r="H92" s="182"/>
      <c r="I92" s="182"/>
      <c r="J92" s="182"/>
      <c r="K92" s="182"/>
    </row>
    <row r="93" spans="2:11">
      <c r="B93" s="189"/>
      <c r="C93" s="182"/>
      <c r="D93" s="182"/>
      <c r="E93" s="182"/>
      <c r="F93" s="182"/>
      <c r="G93" s="182"/>
      <c r="H93" s="182"/>
      <c r="I93" s="182"/>
      <c r="J93" s="182"/>
      <c r="K93" s="182"/>
    </row>
    <row r="94" spans="2:11">
      <c r="B94" s="189"/>
      <c r="C94" s="182"/>
      <c r="D94" s="182"/>
      <c r="E94" s="182"/>
      <c r="F94" s="182"/>
      <c r="G94" s="182"/>
      <c r="H94" s="182"/>
      <c r="I94" s="182"/>
      <c r="J94" s="182"/>
      <c r="K94" s="182"/>
    </row>
    <row r="95" spans="2:11">
      <c r="B95" s="189"/>
      <c r="C95" s="182"/>
      <c r="D95" s="182"/>
      <c r="E95" s="182"/>
      <c r="F95" s="182"/>
      <c r="G95" s="182"/>
      <c r="H95" s="182"/>
      <c r="I95" s="182"/>
      <c r="J95" s="182"/>
      <c r="K95" s="182"/>
    </row>
    <row r="96" spans="2:11">
      <c r="B96" s="189"/>
      <c r="C96" s="182"/>
      <c r="D96" s="182"/>
      <c r="E96" s="182"/>
      <c r="F96" s="182"/>
      <c r="G96" s="182"/>
      <c r="H96" s="182"/>
      <c r="I96" s="182"/>
      <c r="J96" s="182"/>
      <c r="K96" s="182"/>
    </row>
    <row r="97" spans="2:11">
      <c r="B97" s="189"/>
      <c r="C97" s="182"/>
      <c r="D97" s="182"/>
      <c r="E97" s="182"/>
      <c r="F97" s="182"/>
      <c r="G97" s="182"/>
      <c r="H97" s="182"/>
      <c r="I97" s="182"/>
      <c r="J97" s="182"/>
      <c r="K97" s="182"/>
    </row>
    <row r="98" spans="2:11">
      <c r="B98" s="189"/>
      <c r="C98" s="182"/>
      <c r="D98" s="182"/>
      <c r="E98" s="182"/>
      <c r="F98" s="182"/>
      <c r="G98" s="182"/>
      <c r="H98" s="182"/>
      <c r="I98" s="182"/>
      <c r="J98" s="182"/>
      <c r="K98" s="182"/>
    </row>
    <row r="99" spans="2:11">
      <c r="B99" s="189"/>
      <c r="C99" s="182"/>
      <c r="D99" s="182"/>
      <c r="E99" s="182"/>
      <c r="F99" s="182"/>
      <c r="G99" s="182"/>
      <c r="H99" s="182"/>
      <c r="I99" s="182"/>
      <c r="J99" s="182"/>
      <c r="K99" s="182"/>
    </row>
    <row r="100" spans="2:11">
      <c r="B100" s="189"/>
      <c r="C100" s="182"/>
      <c r="D100" s="182"/>
      <c r="E100" s="182"/>
      <c r="F100" s="182"/>
      <c r="G100" s="182"/>
      <c r="H100" s="182"/>
      <c r="I100" s="182"/>
      <c r="J100" s="182"/>
      <c r="K100" s="182"/>
    </row>
    <row r="101" spans="2:11">
      <c r="B101" s="189"/>
      <c r="C101" s="182"/>
      <c r="D101" s="182"/>
      <c r="E101" s="182"/>
      <c r="F101" s="182"/>
      <c r="G101" s="182"/>
      <c r="H101" s="182"/>
      <c r="I101" s="182"/>
      <c r="J101" s="182"/>
      <c r="K101" s="182"/>
    </row>
    <row r="102" spans="2:11">
      <c r="B102" s="189"/>
      <c r="C102" s="182"/>
      <c r="D102" s="182"/>
      <c r="E102" s="182"/>
      <c r="F102" s="182"/>
      <c r="G102" s="182"/>
      <c r="H102" s="182"/>
      <c r="I102" s="182"/>
      <c r="J102" s="182"/>
      <c r="K102" s="182"/>
    </row>
    <row r="103" spans="2:11">
      <c r="B103" s="189"/>
      <c r="C103" s="182"/>
      <c r="D103" s="182"/>
      <c r="E103" s="182"/>
      <c r="F103" s="182"/>
      <c r="G103" s="182"/>
      <c r="H103" s="182"/>
      <c r="I103" s="182"/>
      <c r="J103" s="182"/>
      <c r="K103" s="182"/>
    </row>
    <row r="104" spans="2:11">
      <c r="B104" s="189"/>
      <c r="C104" s="182"/>
      <c r="D104" s="182"/>
      <c r="E104" s="182"/>
      <c r="F104" s="182"/>
      <c r="G104" s="182"/>
      <c r="H104" s="182"/>
      <c r="I104" s="182"/>
      <c r="J104" s="182"/>
      <c r="K104" s="182"/>
    </row>
    <row r="105" spans="2:11">
      <c r="B105" s="189"/>
      <c r="C105" s="182"/>
      <c r="D105" s="182"/>
      <c r="E105" s="182"/>
      <c r="F105" s="182"/>
      <c r="G105" s="182"/>
      <c r="H105" s="182"/>
      <c r="I105" s="182"/>
      <c r="J105" s="182"/>
      <c r="K105" s="182"/>
    </row>
    <row r="106" spans="2:11">
      <c r="B106" s="189"/>
      <c r="C106" s="182"/>
      <c r="D106" s="182"/>
      <c r="E106" s="182"/>
      <c r="F106" s="182"/>
      <c r="G106" s="182"/>
      <c r="H106" s="182"/>
      <c r="I106" s="182"/>
      <c r="J106" s="182"/>
      <c r="K106" s="182"/>
    </row>
    <row r="107" spans="2:11">
      <c r="B107" s="189"/>
      <c r="C107" s="182"/>
      <c r="D107" s="182"/>
      <c r="E107" s="182"/>
      <c r="F107" s="182"/>
      <c r="G107" s="182"/>
      <c r="H107" s="182"/>
      <c r="I107" s="182"/>
      <c r="J107" s="182"/>
      <c r="K107" s="182"/>
    </row>
    <row r="108" spans="2:11">
      <c r="B108" s="189"/>
      <c r="C108" s="182"/>
      <c r="D108" s="182"/>
      <c r="E108" s="182"/>
      <c r="F108" s="182"/>
      <c r="G108" s="182"/>
      <c r="H108" s="182"/>
      <c r="I108" s="182"/>
      <c r="J108" s="182"/>
      <c r="K108" s="182"/>
    </row>
    <row r="109" spans="2:11">
      <c r="B109" s="189"/>
      <c r="C109" s="182"/>
      <c r="D109" s="182"/>
      <c r="E109" s="182"/>
      <c r="F109" s="182"/>
      <c r="G109" s="182"/>
      <c r="H109" s="182"/>
      <c r="I109" s="182"/>
      <c r="J109" s="182"/>
      <c r="K109" s="182"/>
    </row>
    <row r="110" spans="2:11">
      <c r="B110" s="189"/>
      <c r="C110" s="182"/>
      <c r="D110" s="182"/>
      <c r="E110" s="182"/>
      <c r="F110" s="182"/>
      <c r="G110" s="182"/>
      <c r="H110" s="182"/>
      <c r="I110" s="182"/>
      <c r="J110" s="182"/>
      <c r="K110" s="182"/>
    </row>
    <row r="111" spans="2:11">
      <c r="B111" s="189"/>
      <c r="C111" s="182"/>
      <c r="D111" s="182"/>
      <c r="E111" s="182"/>
      <c r="F111" s="182"/>
      <c r="G111" s="182"/>
      <c r="H111" s="182"/>
      <c r="I111" s="182"/>
      <c r="J111" s="182"/>
      <c r="K111" s="182"/>
    </row>
    <row r="112" spans="2:11">
      <c r="B112" s="189"/>
      <c r="C112" s="182"/>
      <c r="D112" s="182"/>
      <c r="E112" s="182"/>
      <c r="F112" s="182"/>
      <c r="G112" s="182"/>
      <c r="H112" s="182"/>
      <c r="I112" s="182"/>
      <c r="J112" s="182"/>
      <c r="K112" s="182"/>
    </row>
    <row r="113" spans="2:11">
      <c r="B113" s="189"/>
      <c r="C113" s="182"/>
      <c r="D113" s="182"/>
      <c r="E113" s="182"/>
      <c r="F113" s="182"/>
      <c r="G113" s="182"/>
      <c r="H113" s="182"/>
      <c r="I113" s="182"/>
      <c r="J113" s="182"/>
      <c r="K113" s="182"/>
    </row>
    <row r="114" spans="2:11">
      <c r="B114" s="189"/>
      <c r="C114" s="182"/>
      <c r="D114" s="182"/>
      <c r="E114" s="182"/>
      <c r="F114" s="182"/>
      <c r="G114" s="182"/>
      <c r="H114" s="182"/>
      <c r="I114" s="182"/>
      <c r="J114" s="182"/>
      <c r="K114" s="182"/>
    </row>
    <row r="115" spans="2:11">
      <c r="B115" s="189"/>
      <c r="C115" s="182"/>
      <c r="D115" s="182"/>
      <c r="E115" s="182"/>
      <c r="F115" s="182"/>
      <c r="G115" s="182"/>
      <c r="H115" s="182"/>
      <c r="I115" s="182"/>
      <c r="J115" s="182"/>
      <c r="K115" s="182"/>
    </row>
    <row r="116" spans="2:11">
      <c r="B116" s="189"/>
      <c r="C116" s="182"/>
      <c r="D116" s="182"/>
      <c r="E116" s="182"/>
      <c r="F116" s="182"/>
      <c r="G116" s="182"/>
      <c r="H116" s="182"/>
      <c r="I116" s="182"/>
      <c r="J116" s="182"/>
      <c r="K116" s="182"/>
    </row>
    <row r="117" spans="2:11">
      <c r="B117" s="189"/>
      <c r="C117" s="182"/>
      <c r="D117" s="182"/>
      <c r="E117" s="182"/>
      <c r="F117" s="182"/>
      <c r="G117" s="182"/>
      <c r="H117" s="182"/>
      <c r="I117" s="182"/>
      <c r="J117" s="182"/>
      <c r="K117" s="182"/>
    </row>
    <row r="118" spans="2:11">
      <c r="B118" s="189"/>
      <c r="C118" s="182"/>
      <c r="D118" s="182"/>
      <c r="E118" s="182"/>
      <c r="F118" s="182"/>
      <c r="G118" s="182"/>
      <c r="H118" s="182"/>
      <c r="I118" s="182"/>
      <c r="J118" s="182"/>
      <c r="K118" s="182"/>
    </row>
    <row r="119" spans="2:11">
      <c r="B119" s="189"/>
      <c r="C119" s="182"/>
      <c r="D119" s="182"/>
      <c r="E119" s="182"/>
      <c r="F119" s="182"/>
      <c r="G119" s="182"/>
      <c r="H119" s="182"/>
      <c r="I119" s="182"/>
      <c r="J119" s="182"/>
      <c r="K119" s="182"/>
    </row>
    <row r="120" spans="2:11">
      <c r="B120" s="189"/>
      <c r="C120" s="182"/>
      <c r="D120" s="182"/>
      <c r="E120" s="182"/>
      <c r="F120" s="182"/>
      <c r="G120" s="182"/>
      <c r="H120" s="182"/>
      <c r="I120" s="182"/>
      <c r="J120" s="182"/>
      <c r="K120" s="182"/>
    </row>
    <row r="121" spans="2:11">
      <c r="B121" s="189"/>
      <c r="C121" s="182"/>
      <c r="D121" s="182"/>
      <c r="E121" s="182"/>
      <c r="F121" s="182"/>
      <c r="G121" s="182"/>
      <c r="H121" s="182"/>
      <c r="I121" s="182"/>
      <c r="J121" s="182"/>
      <c r="K121" s="182"/>
    </row>
    <row r="122" spans="2:11">
      <c r="B122" s="189"/>
      <c r="C122" s="182"/>
      <c r="D122" s="182"/>
      <c r="E122" s="182"/>
      <c r="F122" s="182"/>
      <c r="G122" s="182"/>
      <c r="H122" s="182"/>
      <c r="I122" s="182"/>
      <c r="J122" s="182"/>
      <c r="K122" s="182"/>
    </row>
    <row r="123" spans="2:11">
      <c r="B123" s="189"/>
      <c r="C123" s="182"/>
      <c r="D123" s="182"/>
      <c r="E123" s="182"/>
      <c r="F123" s="182"/>
      <c r="G123" s="182"/>
      <c r="H123" s="182"/>
      <c r="I123" s="182"/>
      <c r="J123" s="182"/>
      <c r="K123" s="182"/>
    </row>
    <row r="124" spans="2:11">
      <c r="B124" s="189"/>
      <c r="C124" s="182"/>
      <c r="D124" s="182"/>
      <c r="E124" s="182"/>
      <c r="F124" s="182"/>
      <c r="G124" s="182"/>
      <c r="H124" s="182"/>
      <c r="I124" s="182"/>
      <c r="J124" s="182"/>
      <c r="K124" s="182"/>
    </row>
    <row r="125" spans="2:11">
      <c r="B125" s="189"/>
      <c r="C125" s="182"/>
      <c r="D125" s="182"/>
      <c r="E125" s="182"/>
      <c r="F125" s="182"/>
      <c r="G125" s="182"/>
      <c r="H125" s="182"/>
      <c r="I125" s="182"/>
      <c r="J125" s="182"/>
      <c r="K125" s="182"/>
    </row>
    <row r="126" spans="2:11">
      <c r="B126" s="189"/>
      <c r="C126" s="182"/>
      <c r="D126" s="182"/>
      <c r="E126" s="182"/>
      <c r="F126" s="182"/>
      <c r="G126" s="182"/>
      <c r="H126" s="182"/>
      <c r="I126" s="182"/>
      <c r="J126" s="182"/>
      <c r="K126" s="182"/>
    </row>
    <row r="127" spans="2:11">
      <c r="B127" s="189"/>
      <c r="C127" s="182"/>
      <c r="D127" s="182"/>
      <c r="E127" s="182"/>
      <c r="F127" s="182"/>
      <c r="G127" s="182"/>
      <c r="H127" s="182"/>
      <c r="I127" s="182"/>
      <c r="J127" s="182"/>
      <c r="K127" s="182"/>
    </row>
    <row r="128" spans="2:11">
      <c r="B128" s="189"/>
      <c r="C128" s="182"/>
      <c r="D128" s="182"/>
      <c r="E128" s="182"/>
      <c r="F128" s="182"/>
      <c r="G128" s="182"/>
      <c r="H128" s="182"/>
      <c r="I128" s="182"/>
      <c r="J128" s="182"/>
      <c r="K128" s="182"/>
    </row>
    <row r="129" spans="2:11">
      <c r="B129" s="189"/>
      <c r="C129" s="182"/>
      <c r="D129" s="182"/>
      <c r="E129" s="182"/>
      <c r="F129" s="182"/>
      <c r="G129" s="182"/>
      <c r="H129" s="182"/>
      <c r="I129" s="182"/>
      <c r="J129" s="182"/>
      <c r="K129" s="182"/>
    </row>
    <row r="130" spans="2:11">
      <c r="B130" s="189"/>
      <c r="C130" s="182"/>
      <c r="D130" s="182"/>
      <c r="E130" s="182"/>
      <c r="F130" s="182"/>
      <c r="G130" s="182"/>
      <c r="H130" s="182"/>
      <c r="I130" s="182"/>
      <c r="J130" s="182"/>
      <c r="K130" s="182"/>
    </row>
    <row r="131" spans="2:11">
      <c r="B131" s="189"/>
      <c r="C131" s="182"/>
      <c r="D131" s="182"/>
      <c r="E131" s="182"/>
      <c r="F131" s="182"/>
      <c r="G131" s="182"/>
      <c r="H131" s="182"/>
      <c r="I131" s="182"/>
      <c r="J131" s="182"/>
      <c r="K131" s="182"/>
    </row>
    <row r="132" spans="2:11">
      <c r="B132" s="189"/>
      <c r="C132" s="182"/>
      <c r="D132" s="182"/>
      <c r="E132" s="182"/>
      <c r="F132" s="182"/>
      <c r="G132" s="182"/>
      <c r="H132" s="182"/>
      <c r="I132" s="182"/>
      <c r="J132" s="182"/>
      <c r="K132" s="182"/>
    </row>
    <row r="133" spans="2:11">
      <c r="B133" s="189"/>
      <c r="C133" s="182"/>
      <c r="D133" s="182"/>
      <c r="E133" s="182"/>
      <c r="F133" s="182"/>
      <c r="G133" s="182"/>
      <c r="H133" s="182"/>
      <c r="I133" s="182"/>
      <c r="J133" s="182"/>
      <c r="K133" s="182"/>
    </row>
    <row r="134" spans="2:11">
      <c r="B134" s="189"/>
      <c r="C134" s="182"/>
      <c r="D134" s="182"/>
      <c r="E134" s="182"/>
      <c r="F134" s="182"/>
      <c r="G134" s="182"/>
      <c r="H134" s="182"/>
      <c r="I134" s="182"/>
      <c r="J134" s="182"/>
      <c r="K134" s="182"/>
    </row>
    <row r="135" spans="2:11">
      <c r="B135" s="189"/>
      <c r="C135" s="182"/>
      <c r="D135" s="182"/>
      <c r="E135" s="182"/>
      <c r="F135" s="182"/>
      <c r="G135" s="182"/>
      <c r="H135" s="182"/>
      <c r="I135" s="182"/>
      <c r="J135" s="182"/>
      <c r="K135" s="182"/>
    </row>
    <row r="136" spans="2:11">
      <c r="B136" s="189"/>
      <c r="C136" s="182"/>
      <c r="D136" s="182"/>
      <c r="E136" s="182"/>
      <c r="F136" s="182"/>
      <c r="G136" s="182"/>
      <c r="H136" s="182"/>
      <c r="I136" s="182"/>
      <c r="J136" s="182"/>
      <c r="K136" s="182"/>
    </row>
    <row r="137" spans="2:11">
      <c r="B137" s="189"/>
      <c r="C137" s="182"/>
      <c r="D137" s="182"/>
      <c r="E137" s="182"/>
      <c r="F137" s="182"/>
      <c r="G137" s="182"/>
      <c r="H137" s="182"/>
      <c r="I137" s="182"/>
      <c r="J137" s="182"/>
      <c r="K137" s="182"/>
    </row>
    <row r="138" spans="2:11">
      <c r="B138" s="189"/>
      <c r="C138" s="182"/>
      <c r="D138" s="182"/>
      <c r="E138" s="182"/>
      <c r="F138" s="182"/>
      <c r="G138" s="182"/>
      <c r="H138" s="182"/>
      <c r="I138" s="182"/>
      <c r="J138" s="182"/>
      <c r="K138" s="182"/>
    </row>
    <row r="139" spans="2:11">
      <c r="B139" s="189"/>
      <c r="C139" s="182"/>
      <c r="D139" s="182"/>
      <c r="E139" s="182"/>
      <c r="F139" s="182"/>
      <c r="G139" s="182"/>
      <c r="H139" s="182"/>
      <c r="I139" s="182"/>
      <c r="J139" s="182"/>
      <c r="K139" s="182"/>
    </row>
    <row r="140" spans="2:11">
      <c r="B140" s="189"/>
      <c r="C140" s="182"/>
      <c r="D140" s="182"/>
      <c r="E140" s="182"/>
      <c r="F140" s="182"/>
      <c r="G140" s="182"/>
      <c r="H140" s="182"/>
      <c r="I140" s="182"/>
      <c r="J140" s="182"/>
      <c r="K140" s="182"/>
    </row>
    <row r="141" spans="2:11">
      <c r="B141" s="189"/>
      <c r="C141" s="182"/>
      <c r="D141" s="182"/>
      <c r="E141" s="182"/>
      <c r="F141" s="182"/>
      <c r="G141" s="182"/>
      <c r="H141" s="182"/>
      <c r="I141" s="182"/>
      <c r="J141" s="182"/>
      <c r="K141" s="182"/>
    </row>
    <row r="142" spans="2:11">
      <c r="B142" s="189"/>
      <c r="C142" s="182"/>
      <c r="D142" s="182"/>
      <c r="E142" s="182"/>
      <c r="F142" s="182"/>
      <c r="G142" s="182"/>
      <c r="H142" s="182"/>
      <c r="I142" s="182"/>
      <c r="J142" s="182"/>
      <c r="K142" s="182"/>
    </row>
    <row r="143" spans="2:11">
      <c r="B143" s="189"/>
      <c r="C143" s="182"/>
      <c r="D143" s="182"/>
      <c r="E143" s="182"/>
      <c r="F143" s="182"/>
      <c r="G143" s="182"/>
      <c r="H143" s="182"/>
      <c r="I143" s="182"/>
      <c r="J143" s="182"/>
      <c r="K143" s="182"/>
    </row>
    <row r="144" spans="2:11">
      <c r="B144" s="189"/>
      <c r="C144" s="182"/>
      <c r="D144" s="182"/>
      <c r="E144" s="182"/>
      <c r="F144" s="182"/>
      <c r="G144" s="182"/>
      <c r="H144" s="182"/>
      <c r="I144" s="182"/>
      <c r="J144" s="182"/>
      <c r="K144" s="182"/>
    </row>
    <row r="145" spans="2:11">
      <c r="B145" s="189"/>
      <c r="C145" s="182"/>
      <c r="D145" s="182"/>
      <c r="E145" s="182"/>
      <c r="F145" s="182"/>
      <c r="G145" s="182"/>
      <c r="H145" s="182"/>
      <c r="I145" s="182"/>
      <c r="J145" s="182"/>
      <c r="K145" s="182"/>
    </row>
    <row r="146" spans="2:11">
      <c r="B146" s="189"/>
      <c r="C146" s="182"/>
      <c r="D146" s="182"/>
      <c r="E146" s="182"/>
      <c r="F146" s="182"/>
      <c r="G146" s="182"/>
      <c r="H146" s="182"/>
      <c r="I146" s="182"/>
      <c r="J146" s="182"/>
      <c r="K146" s="182"/>
    </row>
    <row r="147" spans="2:11">
      <c r="B147" s="189"/>
      <c r="C147" s="182"/>
      <c r="D147" s="182"/>
      <c r="E147" s="182"/>
      <c r="F147" s="182"/>
      <c r="G147" s="182"/>
      <c r="H147" s="182"/>
      <c r="I147" s="182"/>
      <c r="J147" s="182"/>
      <c r="K147" s="182"/>
    </row>
    <row r="148" spans="2:11">
      <c r="B148" s="189"/>
      <c r="C148" s="182"/>
      <c r="D148" s="182"/>
      <c r="E148" s="182"/>
      <c r="F148" s="182"/>
      <c r="G148" s="182"/>
      <c r="H148" s="182"/>
      <c r="I148" s="182"/>
      <c r="J148" s="182"/>
      <c r="K148" s="182"/>
    </row>
    <row r="149" spans="2:11">
      <c r="B149" s="189"/>
      <c r="C149" s="182"/>
      <c r="D149" s="182"/>
      <c r="E149" s="182"/>
      <c r="F149" s="182"/>
      <c r="G149" s="182"/>
      <c r="H149" s="182"/>
      <c r="I149" s="182"/>
      <c r="J149" s="182"/>
      <c r="K149" s="182"/>
    </row>
    <row r="150" spans="2:11">
      <c r="B150" s="189"/>
      <c r="C150" s="182"/>
      <c r="D150" s="182"/>
      <c r="E150" s="182"/>
      <c r="F150" s="182"/>
      <c r="G150" s="182"/>
      <c r="H150" s="182"/>
      <c r="I150" s="182"/>
      <c r="J150" s="182"/>
      <c r="K150" s="182"/>
    </row>
    <row r="151" spans="2:11">
      <c r="B151" s="189"/>
      <c r="C151" s="182"/>
      <c r="D151" s="182"/>
      <c r="E151" s="182"/>
      <c r="F151" s="182"/>
      <c r="G151" s="182"/>
      <c r="H151" s="182"/>
      <c r="I151" s="182"/>
      <c r="J151" s="182"/>
      <c r="K151" s="182"/>
    </row>
    <row r="152" spans="2:11">
      <c r="B152" s="189"/>
      <c r="C152" s="182"/>
      <c r="D152" s="182"/>
      <c r="E152" s="182"/>
      <c r="F152" s="182"/>
      <c r="G152" s="182"/>
      <c r="H152" s="182"/>
      <c r="I152" s="182"/>
      <c r="J152" s="182"/>
      <c r="K152" s="182"/>
    </row>
    <row r="153" spans="2:11">
      <c r="B153" s="189"/>
      <c r="C153" s="182"/>
      <c r="D153" s="182"/>
      <c r="E153" s="182"/>
      <c r="F153" s="182"/>
      <c r="G153" s="182"/>
      <c r="H153" s="182"/>
      <c r="I153" s="182"/>
      <c r="J153" s="182"/>
      <c r="K153" s="182"/>
    </row>
  </sheetData>
  <mergeCells count="14">
    <mergeCell ref="C36:E36"/>
    <mergeCell ref="B37:E37"/>
    <mergeCell ref="B11:K11"/>
    <mergeCell ref="B14:K14"/>
    <mergeCell ref="C25:D25"/>
    <mergeCell ref="C26:D26"/>
    <mergeCell ref="C27:D27"/>
    <mergeCell ref="C28:D28"/>
    <mergeCell ref="B24:H24"/>
    <mergeCell ref="B31:F31"/>
    <mergeCell ref="C32:E32"/>
    <mergeCell ref="C33:E33"/>
    <mergeCell ref="C34:E34"/>
    <mergeCell ref="C35:E35"/>
  </mergeCells>
  <pageMargins left="0.51181102362204722" right="0.51181102362204722" top="0.78740157480314965" bottom="0.78740157480314965" header="0.31496062992125984" footer="0.31496062992125984"/>
  <pageSetup paperSize="9" scale="68" fitToHeight="5" orientation="landscape" r:id="rId1"/>
  <colBreaks count="1" manualBreakCount="1">
    <brk id="11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O183"/>
  <sheetViews>
    <sheetView topLeftCell="A40" workbookViewId="0">
      <selection activeCell="I150" sqref="I150:I151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562" t="s">
        <v>87</v>
      </c>
      <c r="B1" s="563"/>
      <c r="C1" s="563"/>
      <c r="D1" s="563"/>
      <c r="E1" s="563"/>
      <c r="F1" s="563"/>
      <c r="G1" s="563"/>
      <c r="H1" s="563"/>
      <c r="I1" s="563"/>
      <c r="J1" s="564"/>
      <c r="K1" s="181"/>
      <c r="L1" s="181"/>
      <c r="M1" s="17"/>
      <c r="N1" s="17"/>
      <c r="O1" s="17"/>
    </row>
    <row r="2" spans="1:15">
      <c r="A2" s="565" t="s">
        <v>88</v>
      </c>
      <c r="B2" s="565"/>
      <c r="C2" s="565"/>
      <c r="D2" s="565"/>
      <c r="E2" s="565"/>
      <c r="F2" s="565"/>
      <c r="G2" s="565"/>
      <c r="H2" s="565"/>
      <c r="I2" s="565"/>
      <c r="J2" s="565"/>
      <c r="M2" s="17"/>
      <c r="N2" s="17"/>
      <c r="O2" s="17"/>
    </row>
    <row r="3" spans="1:15">
      <c r="A3" s="16"/>
      <c r="B3" s="180"/>
      <c r="C3" s="180"/>
      <c r="D3" s="180"/>
      <c r="E3" s="180"/>
      <c r="F3" s="180"/>
      <c r="G3" s="180"/>
      <c r="H3" s="180"/>
      <c r="I3" s="180"/>
      <c r="J3" s="180"/>
      <c r="K3" s="16"/>
      <c r="L3" s="16"/>
      <c r="M3" s="17"/>
      <c r="N3" s="17"/>
      <c r="O3" s="17"/>
    </row>
    <row r="4" spans="1:15">
      <c r="A4" s="434" t="s">
        <v>89</v>
      </c>
      <c r="B4" s="499" t="s">
        <v>90</v>
      </c>
      <c r="C4" s="499"/>
      <c r="D4" s="499"/>
      <c r="E4" s="499"/>
      <c r="F4" s="499"/>
      <c r="G4" s="499"/>
      <c r="H4" s="499"/>
      <c r="I4" s="499"/>
      <c r="J4" s="499"/>
      <c r="K4" s="16"/>
      <c r="L4" s="16"/>
      <c r="M4" s="17"/>
      <c r="N4" s="17"/>
      <c r="O4" s="17"/>
    </row>
    <row r="5" spans="1:15">
      <c r="A5" s="434" t="s">
        <v>91</v>
      </c>
      <c r="B5" s="499" t="s">
        <v>92</v>
      </c>
      <c r="C5" s="499"/>
      <c r="D5" s="499"/>
      <c r="E5" s="499"/>
      <c r="F5" s="499"/>
      <c r="G5" s="499"/>
      <c r="H5" s="499"/>
      <c r="I5" s="499"/>
      <c r="J5" s="499"/>
      <c r="K5" s="16"/>
      <c r="L5" s="16"/>
      <c r="M5" s="17"/>
      <c r="N5" s="17"/>
      <c r="O5" s="17"/>
    </row>
    <row r="6" spans="1:15">
      <c r="A6" s="16"/>
      <c r="B6" s="2"/>
      <c r="C6" s="180"/>
      <c r="D6" s="180"/>
      <c r="E6" s="180"/>
      <c r="F6" s="180"/>
      <c r="G6" s="180"/>
      <c r="H6" s="180"/>
      <c r="I6" s="180"/>
      <c r="J6" s="180"/>
      <c r="K6" s="16"/>
      <c r="L6" s="16"/>
      <c r="M6" s="17"/>
      <c r="N6" s="17"/>
      <c r="O6" s="17"/>
    </row>
    <row r="7" spans="1:15">
      <c r="A7" s="434" t="s">
        <v>93</v>
      </c>
      <c r="B7" s="504"/>
      <c r="C7" s="505"/>
      <c r="D7" s="505"/>
      <c r="E7" s="505"/>
      <c r="F7" s="505"/>
      <c r="G7" s="505"/>
      <c r="H7" s="505"/>
      <c r="I7" s="505"/>
      <c r="J7" s="506"/>
      <c r="K7" s="16"/>
      <c r="L7" s="16"/>
      <c r="M7" s="17"/>
      <c r="N7" s="17"/>
      <c r="O7" s="17"/>
    </row>
    <row r="8" spans="1:15">
      <c r="A8" s="434" t="s">
        <v>94</v>
      </c>
      <c r="B8" s="504"/>
      <c r="C8" s="505"/>
      <c r="D8" s="505"/>
      <c r="E8" s="505"/>
      <c r="F8" s="505"/>
      <c r="G8" s="505"/>
      <c r="H8" s="505"/>
      <c r="I8" s="505"/>
      <c r="J8" s="506"/>
      <c r="K8" s="16"/>
      <c r="L8" s="16"/>
      <c r="M8" s="17"/>
      <c r="N8" s="17"/>
      <c r="O8" s="17"/>
    </row>
    <row r="9" spans="1:15">
      <c r="A9" s="434" t="s">
        <v>95</v>
      </c>
      <c r="B9" s="504"/>
      <c r="C9" s="505"/>
      <c r="D9" s="505"/>
      <c r="E9" s="505"/>
      <c r="F9" s="505"/>
      <c r="G9" s="505"/>
      <c r="H9" s="505"/>
      <c r="I9" s="505"/>
      <c r="J9" s="506"/>
      <c r="K9" s="16"/>
      <c r="L9" s="16"/>
      <c r="M9" s="17"/>
      <c r="N9" s="17"/>
      <c r="O9" s="17"/>
    </row>
    <row r="10" spans="1:15">
      <c r="A10" s="507" t="s">
        <v>96</v>
      </c>
      <c r="B10" s="508"/>
      <c r="C10" s="509"/>
      <c r="D10" s="566"/>
      <c r="E10" s="567"/>
      <c r="F10" s="567"/>
      <c r="G10" s="567"/>
      <c r="H10" s="567"/>
      <c r="I10" s="567"/>
      <c r="J10" s="568"/>
      <c r="K10" s="16"/>
      <c r="L10" s="16"/>
      <c r="M10" s="17"/>
      <c r="N10" s="17"/>
      <c r="O10" s="17"/>
    </row>
    <row r="11" spans="1:15">
      <c r="A11" s="16"/>
      <c r="B11" s="2"/>
      <c r="C11" s="180"/>
      <c r="D11" s="180"/>
      <c r="E11" s="180"/>
      <c r="F11" s="180"/>
      <c r="G11" s="180"/>
      <c r="H11" s="180"/>
      <c r="I11" s="180"/>
      <c r="J11" s="180"/>
      <c r="K11" s="16"/>
      <c r="L11" s="16"/>
      <c r="M11" s="17"/>
      <c r="N11" s="17"/>
      <c r="O11" s="17"/>
    </row>
    <row r="12" spans="1:15">
      <c r="A12" s="558" t="s">
        <v>97</v>
      </c>
      <c r="B12" s="558"/>
      <c r="C12" s="558"/>
      <c r="D12" s="558"/>
      <c r="E12" s="558"/>
      <c r="F12" s="558"/>
      <c r="G12" s="558"/>
      <c r="H12" s="558"/>
      <c r="I12" s="558"/>
      <c r="J12" s="558"/>
      <c r="K12" s="16"/>
      <c r="L12" s="16"/>
      <c r="M12" s="17"/>
      <c r="N12" s="17"/>
      <c r="O12" s="17"/>
    </row>
    <row r="13" spans="1:15">
      <c r="A13" s="554" t="s">
        <v>98</v>
      </c>
      <c r="B13" s="555"/>
      <c r="C13" s="555"/>
      <c r="D13" s="555"/>
      <c r="E13" s="555"/>
      <c r="F13" s="555"/>
      <c r="G13" s="555"/>
      <c r="H13" s="555"/>
      <c r="I13" s="556"/>
      <c r="J13" s="341"/>
      <c r="K13" s="16"/>
      <c r="L13" s="16"/>
      <c r="M13" s="17"/>
      <c r="N13" s="17"/>
      <c r="O13" s="17"/>
    </row>
    <row r="14" spans="1:15">
      <c r="A14" s="517" t="s">
        <v>99</v>
      </c>
      <c r="B14" s="517"/>
      <c r="C14" s="517"/>
      <c r="D14" s="517"/>
      <c r="E14" s="517"/>
      <c r="F14" s="517"/>
      <c r="G14" s="517"/>
      <c r="H14" s="517"/>
      <c r="I14" s="517"/>
      <c r="J14" s="297" t="s">
        <v>100</v>
      </c>
      <c r="K14" s="16"/>
      <c r="L14" s="16"/>
      <c r="M14" s="17"/>
      <c r="N14" s="17"/>
      <c r="O14" s="17"/>
    </row>
    <row r="15" spans="1:15">
      <c r="A15" s="554" t="s">
        <v>101</v>
      </c>
      <c r="B15" s="555"/>
      <c r="C15" s="555"/>
      <c r="D15" s="555"/>
      <c r="E15" s="555"/>
      <c r="F15" s="555"/>
      <c r="G15" s="555"/>
      <c r="H15" s="555"/>
      <c r="I15" s="556"/>
      <c r="J15" s="340">
        <v>2025</v>
      </c>
      <c r="K15" s="16"/>
      <c r="L15" s="16"/>
      <c r="M15" s="17"/>
      <c r="N15" s="17"/>
      <c r="O15" s="17"/>
    </row>
    <row r="16" spans="1:15">
      <c r="A16" s="517" t="s">
        <v>102</v>
      </c>
      <c r="B16" s="517"/>
      <c r="C16" s="517"/>
      <c r="D16" s="517"/>
      <c r="E16" s="517"/>
      <c r="F16" s="517"/>
      <c r="G16" s="517"/>
      <c r="H16" s="517"/>
      <c r="I16" s="517"/>
      <c r="J16" s="172">
        <v>12</v>
      </c>
      <c r="K16" s="16"/>
      <c r="L16" s="16"/>
      <c r="M16" s="17"/>
      <c r="N16" s="17"/>
      <c r="O16" s="17"/>
    </row>
    <row r="17" spans="1:15" ht="30" customHeight="1">
      <c r="A17" s="557" t="s">
        <v>103</v>
      </c>
      <c r="B17" s="557"/>
      <c r="C17" s="557"/>
      <c r="D17" s="557"/>
      <c r="E17" s="557"/>
      <c r="F17" s="557"/>
      <c r="G17" s="557"/>
      <c r="H17" s="557"/>
      <c r="I17" s="557"/>
      <c r="J17" s="391" t="str">
        <f>Ref!F5</f>
        <v>CCT SINEEPRES PR 00456/2025</v>
      </c>
      <c r="K17" s="16"/>
      <c r="L17" s="16"/>
      <c r="M17" s="17"/>
      <c r="N17" s="17"/>
      <c r="O17" s="17"/>
    </row>
    <row r="18" spans="1:15">
      <c r="A18" s="179"/>
      <c r="M18" s="17"/>
      <c r="N18" s="17"/>
      <c r="O18" s="17"/>
    </row>
    <row r="19" spans="1:15">
      <c r="A19" s="48" t="s">
        <v>104</v>
      </c>
      <c r="M19" s="17"/>
      <c r="N19" s="17"/>
      <c r="O19" s="17"/>
    </row>
    <row r="20" spans="1:15" ht="15" customHeight="1">
      <c r="A20" s="465" t="s">
        <v>105</v>
      </c>
      <c r="B20" s="558" t="s">
        <v>106</v>
      </c>
      <c r="C20" s="558"/>
      <c r="D20" s="558" t="s">
        <v>107</v>
      </c>
      <c r="E20" s="558"/>
      <c r="F20" s="558" t="s">
        <v>108</v>
      </c>
      <c r="G20" s="558"/>
      <c r="H20" s="559" t="s">
        <v>109</v>
      </c>
      <c r="I20" s="560"/>
      <c r="J20" s="561"/>
      <c r="M20" s="17"/>
      <c r="N20" s="17"/>
      <c r="O20" s="17"/>
    </row>
    <row r="21" spans="1:15" s="18" customFormat="1" ht="66" customHeight="1">
      <c r="A21" s="312" t="str">
        <f>Proposta!C16</f>
        <v>Intérprete de Língua de Sinais - 20h  - Curitiba</v>
      </c>
      <c r="B21" s="569" t="s">
        <v>23</v>
      </c>
      <c r="C21" s="569"/>
      <c r="D21" s="569" t="s">
        <v>110</v>
      </c>
      <c r="E21" s="569"/>
      <c r="F21" s="570">
        <f>Proposta!H16</f>
        <v>12</v>
      </c>
      <c r="G21" s="570"/>
      <c r="H21" s="452" t="str">
        <f>Proposta!E16</f>
        <v>20 horas</v>
      </c>
      <c r="I21" s="468" t="str">
        <f>Proposta!F16</f>
        <v>Diurno</v>
      </c>
      <c r="J21" s="468" t="str">
        <f>Proposta!D16</f>
        <v>Segunda a sexta</v>
      </c>
      <c r="M21" s="19"/>
      <c r="N21" s="19"/>
      <c r="O21" s="19"/>
    </row>
    <row r="22" spans="1:15" ht="15.75" thickBot="1">
      <c r="A22" s="178"/>
      <c r="B22" s="178"/>
      <c r="C22" s="178"/>
      <c r="D22" s="178"/>
      <c r="E22" s="178"/>
      <c r="F22" s="178"/>
      <c r="G22" s="177"/>
      <c r="H22" s="177"/>
      <c r="M22" s="17"/>
      <c r="N22" s="17"/>
      <c r="O22" s="17"/>
    </row>
    <row r="23" spans="1:15" ht="15.75" thickBot="1">
      <c r="A23" s="532" t="s">
        <v>111</v>
      </c>
      <c r="B23" s="533"/>
      <c r="C23" s="533"/>
      <c r="D23" s="533"/>
      <c r="E23" s="533"/>
      <c r="F23" s="533"/>
      <c r="G23" s="533"/>
      <c r="H23" s="533"/>
      <c r="I23" s="533"/>
      <c r="J23" s="534"/>
      <c r="K23" s="16"/>
      <c r="L23" s="16"/>
      <c r="M23" s="17"/>
      <c r="N23" s="17"/>
      <c r="O23" s="17"/>
    </row>
    <row r="24" spans="1:15" ht="15.75" thickBot="1">
      <c r="A24" s="176"/>
      <c r="B24" s="176"/>
      <c r="C24" s="176"/>
      <c r="D24" s="176"/>
      <c r="E24" s="176"/>
      <c r="F24" s="176"/>
      <c r="G24" s="175"/>
      <c r="H24" s="175"/>
      <c r="I24" s="174"/>
      <c r="J24" s="174"/>
      <c r="M24" s="17"/>
      <c r="N24" s="17"/>
      <c r="O24" s="17"/>
    </row>
    <row r="25" spans="1:15" ht="15.75" thickBot="1">
      <c r="A25" s="551" t="s">
        <v>112</v>
      </c>
      <c r="B25" s="552"/>
      <c r="C25" s="552"/>
      <c r="D25" s="552"/>
      <c r="E25" s="552"/>
      <c r="F25" s="552"/>
      <c r="G25" s="552"/>
      <c r="H25" s="552"/>
      <c r="I25" s="552"/>
      <c r="J25" s="553"/>
      <c r="K25" s="16"/>
      <c r="L25" s="16"/>
      <c r="M25" s="17"/>
      <c r="N25" s="17"/>
      <c r="O25" s="17"/>
    </row>
    <row r="26" spans="1:15">
      <c r="A26" s="546" t="s">
        <v>113</v>
      </c>
      <c r="B26" s="547"/>
      <c r="C26" s="547"/>
      <c r="D26" s="547"/>
      <c r="E26" s="547"/>
      <c r="F26" s="547"/>
      <c r="G26" s="547"/>
      <c r="H26" s="547"/>
      <c r="I26" s="547"/>
      <c r="J26" s="548"/>
      <c r="K26" s="16"/>
      <c r="L26" s="16"/>
      <c r="M26" s="17"/>
    </row>
    <row r="27" spans="1:15">
      <c r="A27" s="514" t="s">
        <v>114</v>
      </c>
      <c r="B27" s="515"/>
      <c r="C27" s="515"/>
      <c r="D27" s="515"/>
      <c r="E27" s="515"/>
      <c r="F27" s="515"/>
      <c r="G27" s="515"/>
      <c r="H27" s="515"/>
      <c r="I27" s="516"/>
      <c r="J27" s="343" t="str">
        <f>Ref!C5</f>
        <v>Intérprete de Língua de Sinais</v>
      </c>
      <c r="M27" s="17"/>
      <c r="N27" s="17"/>
      <c r="O27" s="17"/>
    </row>
    <row r="28" spans="1:15">
      <c r="A28" s="326" t="s">
        <v>115</v>
      </c>
      <c r="B28" s="327"/>
      <c r="C28" s="327"/>
      <c r="D28" s="327"/>
      <c r="E28" s="327"/>
      <c r="F28" s="327"/>
      <c r="G28" s="327"/>
      <c r="H28" s="327"/>
      <c r="I28" s="328"/>
      <c r="J28" s="297" t="str">
        <f>Ref!E5</f>
        <v>2614-25</v>
      </c>
      <c r="M28" s="17"/>
      <c r="N28" s="17"/>
      <c r="O28" s="17"/>
    </row>
    <row r="29" spans="1:15">
      <c r="A29" s="514" t="s">
        <v>116</v>
      </c>
      <c r="B29" s="515"/>
      <c r="C29" s="515"/>
      <c r="D29" s="515"/>
      <c r="E29" s="515"/>
      <c r="F29" s="515"/>
      <c r="G29" s="515"/>
      <c r="H29" s="515"/>
      <c r="I29" s="516"/>
      <c r="J29" s="313">
        <f>Ref!D5</f>
        <v>6198</v>
      </c>
      <c r="K29" s="173"/>
      <c r="L29" s="173"/>
      <c r="M29" s="17"/>
      <c r="N29" s="17"/>
      <c r="O29" s="17"/>
    </row>
    <row r="30" spans="1:15">
      <c r="A30" s="514" t="s">
        <v>117</v>
      </c>
      <c r="B30" s="515"/>
      <c r="C30" s="515"/>
      <c r="D30" s="515"/>
      <c r="E30" s="515"/>
      <c r="F30" s="515"/>
      <c r="G30" s="515"/>
      <c r="H30" s="515"/>
      <c r="I30" s="516"/>
      <c r="J30" s="297" t="str">
        <f>J27</f>
        <v>Intérprete de Língua de Sinais</v>
      </c>
      <c r="M30" s="17"/>
      <c r="N30" s="17"/>
      <c r="O30" s="17"/>
    </row>
    <row r="31" spans="1:15">
      <c r="A31" s="514" t="s">
        <v>118</v>
      </c>
      <c r="B31" s="515"/>
      <c r="C31" s="515"/>
      <c r="D31" s="515"/>
      <c r="E31" s="515"/>
      <c r="F31" s="515"/>
      <c r="G31" s="515"/>
      <c r="H31" s="515"/>
      <c r="I31" s="516"/>
      <c r="J31" s="298">
        <f>Ref!G5</f>
        <v>45717</v>
      </c>
      <c r="K31" s="170"/>
      <c r="L31" s="170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171"/>
      <c r="K32" s="170"/>
      <c r="L32" s="170"/>
      <c r="M32" s="17"/>
      <c r="N32" s="17"/>
      <c r="O32" s="17"/>
    </row>
    <row r="33" spans="1:15" s="3" customFormat="1" ht="12.75">
      <c r="A33" s="6" t="s">
        <v>119</v>
      </c>
      <c r="J33" s="5"/>
      <c r="K33" s="4"/>
      <c r="L33" s="4"/>
    </row>
    <row r="34" spans="1:15" s="3" customFormat="1" ht="13.5" customHeight="1">
      <c r="A34" s="3" t="s">
        <v>120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227" t="s">
        <v>121</v>
      </c>
      <c r="B36" s="228"/>
      <c r="C36" s="228"/>
      <c r="D36" s="228"/>
      <c r="E36" s="228"/>
      <c r="F36" s="228"/>
      <c r="G36" s="228"/>
      <c r="H36" s="228"/>
      <c r="I36" s="228"/>
      <c r="J36" s="229"/>
      <c r="K36" s="230" t="s">
        <v>122</v>
      </c>
      <c r="L36" s="230" t="s">
        <v>123</v>
      </c>
      <c r="M36" s="17"/>
    </row>
    <row r="37" spans="1:15">
      <c r="A37" s="75" t="s">
        <v>124</v>
      </c>
      <c r="B37" s="74"/>
      <c r="C37" s="74"/>
      <c r="D37" s="74"/>
      <c r="E37" s="74"/>
      <c r="F37" s="74"/>
      <c r="G37" s="74"/>
      <c r="H37" s="74"/>
      <c r="I37" s="74"/>
      <c r="J37" s="226" t="s">
        <v>125</v>
      </c>
      <c r="K37" s="201"/>
      <c r="L37" s="16"/>
      <c r="M37" s="17"/>
    </row>
    <row r="38" spans="1:15">
      <c r="A38" s="499" t="s">
        <v>126</v>
      </c>
      <c r="B38" s="499"/>
      <c r="C38" s="499"/>
      <c r="D38" s="499"/>
      <c r="E38" s="499"/>
      <c r="F38" s="499"/>
      <c r="G38" s="499"/>
      <c r="H38" s="499"/>
      <c r="I38" s="499"/>
      <c r="J38" s="335">
        <f>(J29/44)*20</f>
        <v>2817.2727272727275</v>
      </c>
      <c r="K38" s="208"/>
      <c r="L38" s="195"/>
      <c r="M38" s="17"/>
    </row>
    <row r="39" spans="1:15">
      <c r="A39" s="514" t="s">
        <v>127</v>
      </c>
      <c r="B39" s="515"/>
      <c r="C39" s="515"/>
      <c r="D39" s="515"/>
      <c r="E39" s="515"/>
      <c r="F39" s="515"/>
      <c r="G39" s="515"/>
      <c r="H39" s="515"/>
      <c r="I39" s="516"/>
      <c r="J39" s="435">
        <v>0</v>
      </c>
      <c r="K39" s="208"/>
      <c r="L39" s="195"/>
      <c r="M39" s="17"/>
    </row>
    <row r="40" spans="1:15">
      <c r="A40" s="499" t="s">
        <v>128</v>
      </c>
      <c r="B40" s="499"/>
      <c r="C40" s="499"/>
      <c r="D40" s="499"/>
      <c r="E40" s="499"/>
      <c r="F40" s="499"/>
      <c r="G40" s="499"/>
      <c r="H40" s="417" t="s">
        <v>129</v>
      </c>
      <c r="I40" s="420"/>
      <c r="J40" s="418">
        <f>I40*Ref!D10</f>
        <v>0</v>
      </c>
      <c r="K40" s="209"/>
      <c r="L40" s="196"/>
      <c r="M40" s="17"/>
    </row>
    <row r="41" spans="1:15">
      <c r="A41" s="499" t="s">
        <v>130</v>
      </c>
      <c r="B41" s="499"/>
      <c r="C41" s="499"/>
      <c r="D41" s="499"/>
      <c r="E41" s="499"/>
      <c r="F41" s="499"/>
      <c r="G41" s="499"/>
      <c r="H41" s="417" t="s">
        <v>131</v>
      </c>
      <c r="I41" s="406">
        <v>0</v>
      </c>
      <c r="J41" s="415">
        <f>((J38)/220)*I41*22*20%</f>
        <v>0</v>
      </c>
      <c r="K41" s="209"/>
      <c r="L41" s="196"/>
      <c r="M41" s="17"/>
    </row>
    <row r="42" spans="1:15">
      <c r="A42" s="408" t="s">
        <v>132</v>
      </c>
      <c r="B42" s="499"/>
      <c r="C42" s="499"/>
      <c r="D42" s="499"/>
      <c r="E42" s="499"/>
      <c r="F42" s="499"/>
      <c r="G42" s="499"/>
      <c r="H42" s="417" t="s">
        <v>133</v>
      </c>
      <c r="I42" s="421">
        <f>(60/52.5-1)*I41</f>
        <v>0</v>
      </c>
      <c r="J42" s="415">
        <f>(((J38)/220)*I42*22*1.2)*1.5</f>
        <v>0</v>
      </c>
      <c r="K42" s="209"/>
      <c r="L42" s="196"/>
      <c r="M42" s="17"/>
    </row>
    <row r="43" spans="1:15">
      <c r="A43" s="499" t="s">
        <v>134</v>
      </c>
      <c r="B43" s="499"/>
      <c r="C43" s="499"/>
      <c r="D43" s="499"/>
      <c r="E43" s="499"/>
      <c r="F43" s="499"/>
      <c r="G43" s="499"/>
      <c r="H43" s="499"/>
      <c r="I43" s="499"/>
      <c r="J43" s="415">
        <v>0</v>
      </c>
      <c r="K43" s="209"/>
      <c r="L43" s="196"/>
      <c r="M43" s="17"/>
    </row>
    <row r="44" spans="1:15">
      <c r="A44" s="75" t="s">
        <v>135</v>
      </c>
      <c r="B44" s="74"/>
      <c r="C44" s="74"/>
      <c r="D44" s="74"/>
      <c r="E44" s="74"/>
      <c r="F44" s="74"/>
      <c r="G44" s="74"/>
      <c r="H44" s="74"/>
      <c r="I44" s="74"/>
      <c r="J44" s="247">
        <f>SUM(J38:J43)</f>
        <v>2817.2727272727275</v>
      </c>
      <c r="K44" s="220"/>
      <c r="L44" s="166"/>
      <c r="M44" s="17"/>
    </row>
    <row r="45" spans="1:15">
      <c r="A45" s="48"/>
      <c r="B45" s="168"/>
      <c r="C45" s="168"/>
      <c r="D45" s="168"/>
      <c r="E45" s="168"/>
      <c r="F45" s="168"/>
      <c r="G45" s="168"/>
      <c r="H45" s="168"/>
      <c r="I45" s="168"/>
      <c r="J45" s="221"/>
      <c r="K45" s="166"/>
      <c r="L45" s="166"/>
      <c r="M45" s="17"/>
    </row>
    <row r="46" spans="1:15" s="3" customFormat="1" ht="12.75">
      <c r="A46" s="6" t="s">
        <v>136</v>
      </c>
      <c r="J46" s="5"/>
      <c r="K46" s="4"/>
      <c r="L46" s="4"/>
    </row>
    <row r="47" spans="1:15">
      <c r="A47" s="167"/>
      <c r="B47" s="146"/>
      <c r="C47" s="146"/>
      <c r="D47" s="146"/>
      <c r="E47" s="146"/>
      <c r="F47" s="146"/>
      <c r="G47" s="146"/>
      <c r="H47" s="146"/>
      <c r="I47" s="146"/>
      <c r="J47" s="222"/>
      <c r="K47" s="166"/>
      <c r="L47" s="166"/>
      <c r="M47" s="17"/>
    </row>
    <row r="48" spans="1:15">
      <c r="A48" s="231" t="s">
        <v>137</v>
      </c>
      <c r="B48" s="232"/>
      <c r="C48" s="232"/>
      <c r="D48" s="232"/>
      <c r="E48" s="232"/>
      <c r="F48" s="232"/>
      <c r="G48" s="232"/>
      <c r="H48" s="232"/>
      <c r="I48" s="232"/>
      <c r="J48" s="233"/>
      <c r="K48" s="230" t="s">
        <v>122</v>
      </c>
      <c r="L48" s="230" t="s">
        <v>123</v>
      </c>
      <c r="M48" s="17"/>
    </row>
    <row r="49" spans="1:15">
      <c r="A49" s="75" t="s">
        <v>138</v>
      </c>
      <c r="B49" s="130"/>
      <c r="C49" s="130"/>
      <c r="D49" s="130"/>
      <c r="E49" s="130"/>
      <c r="F49" s="130"/>
      <c r="G49" s="130"/>
      <c r="H49" s="130"/>
      <c r="I49" s="248" t="s">
        <v>139</v>
      </c>
      <c r="J49" s="226" t="s">
        <v>125</v>
      </c>
      <c r="K49" s="201"/>
      <c r="L49" s="16"/>
      <c r="M49" s="17"/>
    </row>
    <row r="50" spans="1:15">
      <c r="A50" s="499" t="s">
        <v>140</v>
      </c>
      <c r="B50" s="499"/>
      <c r="C50" s="499"/>
      <c r="D50" s="499"/>
      <c r="E50" s="499"/>
      <c r="F50" s="499"/>
      <c r="G50" s="499"/>
      <c r="H50" s="499"/>
      <c r="I50" s="428">
        <v>8.3299999999999999E-2</v>
      </c>
      <c r="J50" s="335">
        <f>J44*I50</f>
        <v>234.6788181818182</v>
      </c>
      <c r="K50" s="208"/>
      <c r="L50" s="195"/>
      <c r="M50" s="17"/>
    </row>
    <row r="51" spans="1:15">
      <c r="A51" s="499" t="s">
        <v>141</v>
      </c>
      <c r="B51" s="499"/>
      <c r="C51" s="499"/>
      <c r="D51" s="499"/>
      <c r="E51" s="499"/>
      <c r="F51" s="499"/>
      <c r="G51" s="499"/>
      <c r="H51" s="499"/>
      <c r="I51" s="428">
        <v>0.1111</v>
      </c>
      <c r="J51" s="335">
        <f>J44*I51</f>
        <v>312.99900000000002</v>
      </c>
      <c r="K51" s="218"/>
      <c r="L51" s="195"/>
      <c r="M51" s="17"/>
    </row>
    <row r="52" spans="1:15">
      <c r="A52" s="75" t="s">
        <v>142</v>
      </c>
      <c r="B52" s="74"/>
      <c r="C52" s="74"/>
      <c r="D52" s="74"/>
      <c r="E52" s="74"/>
      <c r="F52" s="74"/>
      <c r="G52" s="74"/>
      <c r="H52" s="74"/>
      <c r="I52" s="90"/>
      <c r="J52" s="247">
        <f>SUM(J50:J51)</f>
        <v>547.67781818181822</v>
      </c>
      <c r="K52" s="216"/>
      <c r="L52" s="7"/>
      <c r="M52" s="17"/>
    </row>
    <row r="53" spans="1:15" ht="30" customHeight="1">
      <c r="A53" s="549" t="s">
        <v>143</v>
      </c>
      <c r="B53" s="550"/>
      <c r="C53" s="550"/>
      <c r="D53" s="550"/>
      <c r="E53" s="550"/>
      <c r="F53" s="550"/>
      <c r="G53" s="550"/>
      <c r="H53" s="550"/>
      <c r="I53" s="550"/>
      <c r="J53" s="550"/>
      <c r="K53" s="217"/>
      <c r="L53" s="34"/>
      <c r="M53" s="17"/>
      <c r="N53" s="17"/>
      <c r="O53" s="17"/>
    </row>
    <row r="54" spans="1:15" s="3" customFormat="1" ht="12.75">
      <c r="A54" s="540" t="s">
        <v>144</v>
      </c>
      <c r="B54" s="540"/>
      <c r="C54" s="540"/>
      <c r="D54" s="540"/>
      <c r="E54" s="540"/>
      <c r="F54" s="540"/>
      <c r="G54" s="540"/>
      <c r="H54" s="540"/>
      <c r="I54" s="540"/>
      <c r="J54" s="540"/>
      <c r="K54" s="541"/>
      <c r="L54" s="4"/>
    </row>
    <row r="55" spans="1:15" s="3" customFormat="1" ht="36.75" customHeight="1">
      <c r="A55" s="542" t="s">
        <v>145</v>
      </c>
      <c r="B55" s="542"/>
      <c r="C55" s="542"/>
      <c r="D55" s="542"/>
      <c r="E55" s="542"/>
      <c r="F55" s="542"/>
      <c r="G55" s="542"/>
      <c r="H55" s="542"/>
      <c r="I55" s="542"/>
      <c r="J55" s="542"/>
      <c r="K55" s="213"/>
      <c r="L55" s="4"/>
    </row>
    <row r="56" spans="1:15" s="3" customFormat="1" ht="13.5" customHeight="1">
      <c r="J56" s="5"/>
      <c r="K56" s="213"/>
      <c r="L56" s="4"/>
    </row>
    <row r="57" spans="1:15">
      <c r="A57" s="75" t="s">
        <v>146</v>
      </c>
      <c r="B57" s="130"/>
      <c r="C57" s="130"/>
      <c r="D57" s="130"/>
      <c r="E57" s="130"/>
      <c r="F57" s="130"/>
      <c r="G57" s="130"/>
      <c r="H57" s="130"/>
      <c r="I57" s="249" t="s">
        <v>139</v>
      </c>
      <c r="J57" s="250" t="s">
        <v>125</v>
      </c>
      <c r="K57" s="215"/>
      <c r="L57" s="16"/>
      <c r="M57" s="17"/>
    </row>
    <row r="58" spans="1:15">
      <c r="A58" s="499" t="s">
        <v>147</v>
      </c>
      <c r="B58" s="499"/>
      <c r="C58" s="499"/>
      <c r="D58" s="499"/>
      <c r="E58" s="499"/>
      <c r="F58" s="499"/>
      <c r="G58" s="499"/>
      <c r="H58" s="499"/>
      <c r="I58" s="422">
        <v>0.2</v>
      </c>
      <c r="J58" s="415">
        <f t="shared" ref="J58:J65" si="0">$J$44*I58</f>
        <v>563.4545454545455</v>
      </c>
      <c r="K58" s="208"/>
      <c r="L58" s="195"/>
      <c r="M58" s="17"/>
    </row>
    <row r="59" spans="1:15">
      <c r="A59" s="499" t="s">
        <v>148</v>
      </c>
      <c r="B59" s="499"/>
      <c r="C59" s="499"/>
      <c r="D59" s="499"/>
      <c r="E59" s="499"/>
      <c r="F59" s="499"/>
      <c r="G59" s="499"/>
      <c r="H59" s="499"/>
      <c r="I59" s="422">
        <v>2.5000000000000001E-2</v>
      </c>
      <c r="J59" s="415">
        <f t="shared" si="0"/>
        <v>70.431818181818187</v>
      </c>
      <c r="K59" s="209"/>
      <c r="L59" s="196"/>
      <c r="M59" s="17"/>
    </row>
    <row r="60" spans="1:15">
      <c r="A60" s="499" t="s">
        <v>149</v>
      </c>
      <c r="B60" s="499"/>
      <c r="C60" s="499"/>
      <c r="D60" s="499"/>
      <c r="E60" s="499"/>
      <c r="F60" s="499"/>
      <c r="G60" s="499"/>
      <c r="H60" s="499"/>
      <c r="I60" s="423"/>
      <c r="J60" s="415">
        <f t="shared" si="0"/>
        <v>0</v>
      </c>
      <c r="K60" s="209"/>
      <c r="L60" s="196" t="s">
        <v>150</v>
      </c>
      <c r="M60" s="17"/>
    </row>
    <row r="61" spans="1:15">
      <c r="A61" s="499" t="s">
        <v>151</v>
      </c>
      <c r="B61" s="499"/>
      <c r="C61" s="499"/>
      <c r="D61" s="499"/>
      <c r="E61" s="499"/>
      <c r="F61" s="499"/>
      <c r="G61" s="499"/>
      <c r="H61" s="499"/>
      <c r="I61" s="422">
        <v>1.4999999999999999E-2</v>
      </c>
      <c r="J61" s="415">
        <f t="shared" si="0"/>
        <v>42.259090909090908</v>
      </c>
      <c r="K61" s="209"/>
      <c r="L61" s="196"/>
      <c r="M61" s="17"/>
    </row>
    <row r="62" spans="1:15">
      <c r="A62" s="499" t="s">
        <v>152</v>
      </c>
      <c r="B62" s="499"/>
      <c r="C62" s="499"/>
      <c r="D62" s="499"/>
      <c r="E62" s="499"/>
      <c r="F62" s="499"/>
      <c r="G62" s="499"/>
      <c r="H62" s="499"/>
      <c r="I62" s="422">
        <v>0.01</v>
      </c>
      <c r="J62" s="415">
        <f t="shared" si="0"/>
        <v>28.172727272727276</v>
      </c>
      <c r="K62" s="219"/>
      <c r="L62" s="196"/>
      <c r="M62" s="17"/>
    </row>
    <row r="63" spans="1:15">
      <c r="A63" s="499" t="s">
        <v>153</v>
      </c>
      <c r="B63" s="499"/>
      <c r="C63" s="499"/>
      <c r="D63" s="499"/>
      <c r="E63" s="499"/>
      <c r="F63" s="499"/>
      <c r="G63" s="499"/>
      <c r="H63" s="499"/>
      <c r="I63" s="422">
        <v>6.0000000000000001E-3</v>
      </c>
      <c r="J63" s="415">
        <f t="shared" si="0"/>
        <v>16.903636363636366</v>
      </c>
      <c r="K63" s="209"/>
      <c r="L63" s="196"/>
      <c r="M63" s="17"/>
    </row>
    <row r="64" spans="1:15">
      <c r="A64" s="499" t="s">
        <v>154</v>
      </c>
      <c r="B64" s="499"/>
      <c r="C64" s="499"/>
      <c r="D64" s="499"/>
      <c r="E64" s="499"/>
      <c r="F64" s="499"/>
      <c r="G64" s="499"/>
      <c r="H64" s="499"/>
      <c r="I64" s="422">
        <v>2E-3</v>
      </c>
      <c r="J64" s="415">
        <f t="shared" si="0"/>
        <v>5.6345454545454547</v>
      </c>
      <c r="K64" s="209"/>
      <c r="L64" s="196"/>
      <c r="M64" s="17"/>
    </row>
    <row r="65" spans="1:13">
      <c r="A65" s="499" t="s">
        <v>155</v>
      </c>
      <c r="B65" s="499"/>
      <c r="C65" s="499"/>
      <c r="D65" s="499"/>
      <c r="E65" s="499"/>
      <c r="F65" s="499"/>
      <c r="G65" s="499"/>
      <c r="H65" s="499"/>
      <c r="I65" s="422">
        <v>0.08</v>
      </c>
      <c r="J65" s="415">
        <f t="shared" si="0"/>
        <v>225.3818181818182</v>
      </c>
      <c r="K65" s="209"/>
      <c r="L65" s="196"/>
      <c r="M65" s="17"/>
    </row>
    <row r="66" spans="1:13">
      <c r="A66" s="75" t="s">
        <v>142</v>
      </c>
      <c r="B66" s="130"/>
      <c r="C66" s="130"/>
      <c r="D66" s="130"/>
      <c r="E66" s="130"/>
      <c r="F66" s="130"/>
      <c r="G66" s="130"/>
      <c r="H66" s="130"/>
      <c r="I66" s="251">
        <f>SUM(I58:I65)</f>
        <v>0.33800000000000002</v>
      </c>
      <c r="J66" s="252">
        <f>SUM(J58:J65)</f>
        <v>952.23818181818183</v>
      </c>
      <c r="K66" s="216"/>
      <c r="L66" s="7"/>
      <c r="M66" s="17"/>
    </row>
    <row r="67" spans="1:13">
      <c r="A67" s="72"/>
      <c r="B67" s="71"/>
      <c r="C67" s="71"/>
      <c r="D67" s="71"/>
      <c r="E67" s="71"/>
      <c r="F67" s="71"/>
      <c r="G67" s="133"/>
      <c r="I67" s="79"/>
      <c r="J67" s="223"/>
      <c r="K67" s="216"/>
      <c r="L67" s="7"/>
      <c r="M67" s="17"/>
    </row>
    <row r="68" spans="1:13" s="3" customFormat="1" ht="12.75">
      <c r="A68" s="6" t="s">
        <v>156</v>
      </c>
      <c r="J68" s="5"/>
      <c r="K68" s="213"/>
      <c r="L68" s="4"/>
    </row>
    <row r="69" spans="1:13" s="3" customFormat="1" ht="13.5" customHeight="1">
      <c r="A69" s="3" t="s">
        <v>157</v>
      </c>
      <c r="J69" s="5"/>
      <c r="K69" s="213"/>
      <c r="L69" s="4"/>
    </row>
    <row r="70" spans="1:13">
      <c r="A70" s="3" t="s">
        <v>158</v>
      </c>
      <c r="G70" s="133"/>
      <c r="I70" s="112"/>
      <c r="J70" s="158"/>
      <c r="K70" s="216"/>
      <c r="L70" s="7"/>
      <c r="M70" s="17"/>
    </row>
    <row r="71" spans="1:13">
      <c r="A71" s="48"/>
      <c r="G71" s="133"/>
      <c r="I71" s="112"/>
      <c r="J71" s="158"/>
      <c r="K71" s="216"/>
      <c r="L71" s="7"/>
      <c r="M71" s="17"/>
    </row>
    <row r="72" spans="1:13">
      <c r="A72" s="75" t="s">
        <v>159</v>
      </c>
      <c r="B72" s="130"/>
      <c r="C72" s="130"/>
      <c r="D72" s="130"/>
      <c r="E72" s="130"/>
      <c r="F72" s="130"/>
      <c r="G72" s="130"/>
      <c r="H72" s="226" t="s">
        <v>160</v>
      </c>
      <c r="I72" s="226" t="s">
        <v>161</v>
      </c>
      <c r="J72" s="226" t="s">
        <v>125</v>
      </c>
      <c r="K72" s="215"/>
      <c r="L72" s="16"/>
      <c r="M72" s="17"/>
    </row>
    <row r="73" spans="1:13">
      <c r="A73" s="499" t="s">
        <v>162</v>
      </c>
      <c r="B73" s="499"/>
      <c r="C73" s="499"/>
      <c r="D73" s="499"/>
      <c r="E73" s="499"/>
      <c r="F73" s="499"/>
      <c r="G73" s="499"/>
      <c r="H73" s="347">
        <f>(((365/7)*5)-9)/12</f>
        <v>20.976190476190478</v>
      </c>
      <c r="I73" s="438">
        <f>Ref!D17</f>
        <v>6</v>
      </c>
      <c r="J73" s="335">
        <f>IF(I73*H73*2-(J38*6%)&lt;0,0,I73*H73*2-(J38*6%))</f>
        <v>82.677922077922091</v>
      </c>
      <c r="K73" s="208"/>
      <c r="L73" s="195"/>
      <c r="M73" s="17"/>
    </row>
    <row r="74" spans="1:13">
      <c r="A74" s="543" t="s">
        <v>163</v>
      </c>
      <c r="B74" s="544"/>
      <c r="C74" s="544"/>
      <c r="D74" s="544"/>
      <c r="E74" s="544"/>
      <c r="F74" s="544"/>
      <c r="G74" s="545"/>
      <c r="H74" s="172"/>
      <c r="I74" s="437">
        <f>Ref!D8</f>
        <v>36.590000000000003</v>
      </c>
      <c r="J74" s="336">
        <f>(I74*H73)*0.8</f>
        <v>614.01504761904778</v>
      </c>
      <c r="K74" s="209"/>
      <c r="L74" s="196"/>
      <c r="M74" s="17"/>
    </row>
    <row r="75" spans="1:13">
      <c r="A75" s="543" t="s">
        <v>164</v>
      </c>
      <c r="B75" s="544"/>
      <c r="C75" s="544"/>
      <c r="D75" s="544"/>
      <c r="E75" s="544"/>
      <c r="F75" s="544"/>
      <c r="G75" s="545"/>
      <c r="H75" s="270"/>
      <c r="I75" s="270">
        <f>Ref!D9</f>
        <v>67.08</v>
      </c>
      <c r="J75" s="336">
        <f>I75*0.8</f>
        <v>53.664000000000001</v>
      </c>
      <c r="K75" s="209"/>
      <c r="L75" s="196"/>
      <c r="M75" s="17"/>
    </row>
    <row r="76" spans="1:13">
      <c r="A76" s="543" t="s">
        <v>165</v>
      </c>
      <c r="B76" s="544"/>
      <c r="C76" s="544"/>
      <c r="D76" s="544"/>
      <c r="E76" s="544"/>
      <c r="F76" s="544"/>
      <c r="G76" s="545"/>
      <c r="H76" s="345"/>
      <c r="I76" s="271">
        <f>Ref!D10</f>
        <v>87.5</v>
      </c>
      <c r="J76" s="336">
        <f>I76</f>
        <v>87.5</v>
      </c>
      <c r="K76" s="196"/>
      <c r="L76" s="196"/>
      <c r="M76" s="17"/>
    </row>
    <row r="77" spans="1:13">
      <c r="A77" s="499" t="s">
        <v>166</v>
      </c>
      <c r="B77" s="499"/>
      <c r="C77" s="499"/>
      <c r="D77" s="499"/>
      <c r="E77" s="499"/>
      <c r="F77" s="499"/>
      <c r="G77" s="499"/>
      <c r="H77" s="270"/>
      <c r="I77" s="270"/>
      <c r="J77" s="336"/>
      <c r="K77" s="209"/>
      <c r="L77" s="196"/>
      <c r="M77" s="17"/>
    </row>
    <row r="78" spans="1:13">
      <c r="A78" s="75" t="s">
        <v>142</v>
      </c>
      <c r="B78" s="74"/>
      <c r="C78" s="74"/>
      <c r="D78" s="74"/>
      <c r="E78" s="74"/>
      <c r="F78" s="74"/>
      <c r="G78" s="74"/>
      <c r="H78" s="74"/>
      <c r="I78" s="90"/>
      <c r="J78" s="247">
        <f>SUM(J73:J77)</f>
        <v>837.85696969696983</v>
      </c>
      <c r="K78" s="216"/>
      <c r="L78" s="7"/>
      <c r="M78" s="17"/>
    </row>
    <row r="79" spans="1:13">
      <c r="A79" s="48"/>
      <c r="B79" s="48"/>
      <c r="C79" s="48"/>
      <c r="D79" s="48"/>
      <c r="E79" s="48"/>
      <c r="F79" s="48"/>
      <c r="G79" s="48"/>
      <c r="H79" s="48"/>
      <c r="I79" s="155"/>
      <c r="J79" s="46"/>
      <c r="K79" s="216"/>
      <c r="L79" s="7"/>
      <c r="M79" s="17"/>
    </row>
    <row r="80" spans="1:13" s="3" customFormat="1" ht="12.75">
      <c r="A80" s="6" t="s">
        <v>167</v>
      </c>
      <c r="J80" s="5"/>
      <c r="K80" s="213"/>
      <c r="L80" s="4"/>
    </row>
    <row r="81" spans="1:13" s="3" customFormat="1" ht="13.5" customHeight="1">
      <c r="A81" s="3" t="s">
        <v>168</v>
      </c>
      <c r="J81" s="5"/>
      <c r="K81" s="213"/>
      <c r="L81" s="4"/>
    </row>
    <row r="82" spans="1:13" s="3" customFormat="1" ht="13.5" customHeight="1">
      <c r="J82" s="5"/>
      <c r="K82" s="213"/>
      <c r="L82" s="4"/>
    </row>
    <row r="83" spans="1:13">
      <c r="A83" s="75" t="s">
        <v>169</v>
      </c>
      <c r="B83" s="130"/>
      <c r="C83" s="130"/>
      <c r="D83" s="130"/>
      <c r="E83" s="130"/>
      <c r="F83" s="130"/>
      <c r="G83" s="253"/>
      <c r="H83" s="130"/>
      <c r="I83" s="254" t="s">
        <v>170</v>
      </c>
      <c r="J83" s="226" t="s">
        <v>125</v>
      </c>
      <c r="K83" s="215"/>
      <c r="L83" s="16"/>
      <c r="M83" s="17"/>
    </row>
    <row r="84" spans="1:13">
      <c r="A84" s="499" t="s">
        <v>171</v>
      </c>
      <c r="B84" s="499"/>
      <c r="C84" s="499"/>
      <c r="D84" s="499"/>
      <c r="E84" s="499"/>
      <c r="F84" s="499"/>
      <c r="G84" s="499"/>
      <c r="H84" s="499"/>
      <c r="I84" s="344"/>
      <c r="J84" s="342">
        <f>(J44/220)*I84*1.5</f>
        <v>0</v>
      </c>
      <c r="K84" s="208" t="s">
        <v>172</v>
      </c>
      <c r="L84" s="195"/>
      <c r="M84" s="17"/>
    </row>
    <row r="85" spans="1:13">
      <c r="A85" s="75" t="s">
        <v>142</v>
      </c>
      <c r="B85" s="74"/>
      <c r="C85" s="74"/>
      <c r="D85" s="74"/>
      <c r="E85" s="74"/>
      <c r="F85" s="74"/>
      <c r="G85" s="255"/>
      <c r="H85" s="74"/>
      <c r="I85" s="256"/>
      <c r="J85" s="257">
        <f>J84</f>
        <v>0</v>
      </c>
      <c r="K85" s="216"/>
      <c r="L85" s="7"/>
      <c r="M85" s="17"/>
    </row>
    <row r="86" spans="1:13" ht="15.75" thickBot="1">
      <c r="A86" s="146"/>
      <c r="B86" s="146"/>
      <c r="C86" s="146"/>
      <c r="D86" s="146"/>
      <c r="E86" s="146"/>
      <c r="F86" s="146"/>
      <c r="G86" s="154"/>
      <c r="H86" s="146"/>
      <c r="I86" s="153"/>
      <c r="J86" s="152"/>
      <c r="K86" s="7"/>
      <c r="L86" s="7"/>
      <c r="M86" s="17"/>
    </row>
    <row r="87" spans="1:13">
      <c r="A87" s="108" t="s">
        <v>173</v>
      </c>
      <c r="B87" s="107"/>
      <c r="C87" s="107"/>
      <c r="D87" s="107"/>
      <c r="E87" s="107"/>
      <c r="F87" s="107"/>
      <c r="G87" s="107"/>
      <c r="H87" s="107"/>
      <c r="I87" s="106"/>
      <c r="J87" s="105" t="s">
        <v>125</v>
      </c>
      <c r="K87" s="16"/>
      <c r="L87" s="16"/>
      <c r="M87" s="17"/>
    </row>
    <row r="88" spans="1:13">
      <c r="A88" s="517" t="s">
        <v>138</v>
      </c>
      <c r="B88" s="517"/>
      <c r="C88" s="517"/>
      <c r="D88" s="517"/>
      <c r="E88" s="517"/>
      <c r="F88" s="517"/>
      <c r="G88" s="517"/>
      <c r="H88" s="517"/>
      <c r="I88" s="517"/>
      <c r="J88" s="424">
        <f>J52</f>
        <v>547.67781818181822</v>
      </c>
      <c r="K88" s="58"/>
      <c r="L88" s="58"/>
      <c r="M88" s="17"/>
    </row>
    <row r="89" spans="1:13">
      <c r="A89" s="517" t="s">
        <v>174</v>
      </c>
      <c r="B89" s="517"/>
      <c r="C89" s="517"/>
      <c r="D89" s="517"/>
      <c r="E89" s="517"/>
      <c r="F89" s="517"/>
      <c r="G89" s="517"/>
      <c r="H89" s="517"/>
      <c r="I89" s="517"/>
      <c r="J89" s="424">
        <f>J88*I66</f>
        <v>185.11510254545456</v>
      </c>
      <c r="K89" s="58"/>
      <c r="L89" s="58"/>
      <c r="M89" s="17"/>
    </row>
    <row r="90" spans="1:13">
      <c r="A90" s="517" t="s">
        <v>146</v>
      </c>
      <c r="B90" s="517"/>
      <c r="C90" s="517"/>
      <c r="D90" s="517"/>
      <c r="E90" s="517"/>
      <c r="F90" s="517"/>
      <c r="G90" s="517"/>
      <c r="H90" s="517"/>
      <c r="I90" s="517"/>
      <c r="J90" s="425">
        <f>J66</f>
        <v>952.23818181818183</v>
      </c>
      <c r="K90" s="58"/>
      <c r="L90" s="58"/>
      <c r="M90" s="17"/>
    </row>
    <row r="91" spans="1:13">
      <c r="A91" s="517" t="s">
        <v>159</v>
      </c>
      <c r="B91" s="517"/>
      <c r="C91" s="517"/>
      <c r="D91" s="517"/>
      <c r="E91" s="517"/>
      <c r="F91" s="517"/>
      <c r="G91" s="517"/>
      <c r="H91" s="517"/>
      <c r="I91" s="517"/>
      <c r="J91" s="425">
        <f>J78</f>
        <v>837.85696969696983</v>
      </c>
      <c r="K91" s="58"/>
      <c r="L91" s="58"/>
      <c r="M91" s="17"/>
    </row>
    <row r="92" spans="1:13">
      <c r="A92" s="517" t="s">
        <v>169</v>
      </c>
      <c r="B92" s="517"/>
      <c r="C92" s="517"/>
      <c r="D92" s="517"/>
      <c r="E92" s="517"/>
      <c r="F92" s="517"/>
      <c r="G92" s="517"/>
      <c r="H92" s="517"/>
      <c r="I92" s="517"/>
      <c r="J92" s="424">
        <f>J85</f>
        <v>0</v>
      </c>
      <c r="K92" s="58"/>
      <c r="L92" s="58"/>
      <c r="M92" s="17"/>
    </row>
    <row r="93" spans="1:13" ht="15.75" thickBot="1">
      <c r="A93" s="97" t="s">
        <v>142</v>
      </c>
      <c r="B93" s="148"/>
      <c r="C93" s="148"/>
      <c r="D93" s="148"/>
      <c r="E93" s="148"/>
      <c r="F93" s="148"/>
      <c r="G93" s="148"/>
      <c r="H93" s="148"/>
      <c r="I93" s="147"/>
      <c r="J93" s="93">
        <f>SUM(J88:J92)</f>
        <v>2522.8880722424246</v>
      </c>
      <c r="K93" s="7"/>
      <c r="L93" s="7"/>
      <c r="M93" s="17"/>
    </row>
    <row r="94" spans="1:13">
      <c r="A94" s="146"/>
      <c r="B94" s="146"/>
      <c r="C94" s="146"/>
      <c r="D94" s="146"/>
      <c r="E94" s="146"/>
      <c r="F94" s="146"/>
      <c r="G94" s="146"/>
      <c r="H94" s="146"/>
      <c r="I94" s="145"/>
      <c r="J94" s="144"/>
      <c r="K94" s="7"/>
      <c r="L94" s="7"/>
      <c r="M94" s="17"/>
    </row>
    <row r="95" spans="1:13">
      <c r="A95" s="234" t="s">
        <v>175</v>
      </c>
      <c r="B95" s="235"/>
      <c r="C95" s="235"/>
      <c r="D95" s="235"/>
      <c r="E95" s="235"/>
      <c r="F95" s="235"/>
      <c r="G95" s="236"/>
      <c r="H95" s="235"/>
      <c r="I95" s="237"/>
      <c r="J95" s="238"/>
      <c r="K95" s="230" t="s">
        <v>122</v>
      </c>
      <c r="L95" s="230" t="s">
        <v>123</v>
      </c>
      <c r="M95" s="17"/>
    </row>
    <row r="96" spans="1:13">
      <c r="A96" s="75" t="s">
        <v>176</v>
      </c>
      <c r="B96" s="130"/>
      <c r="C96" s="130"/>
      <c r="D96" s="130"/>
      <c r="E96" s="130"/>
      <c r="F96" s="130"/>
      <c r="G96" s="253"/>
      <c r="H96" s="130"/>
      <c r="I96" s="254" t="s">
        <v>177</v>
      </c>
      <c r="J96" s="226" t="s">
        <v>125</v>
      </c>
      <c r="K96" s="201"/>
      <c r="L96" s="16"/>
      <c r="M96" s="17"/>
    </row>
    <row r="97" spans="1:13">
      <c r="A97" s="499" t="s">
        <v>178</v>
      </c>
      <c r="B97" s="499"/>
      <c r="C97" s="499"/>
      <c r="D97" s="499"/>
      <c r="E97" s="499"/>
      <c r="F97" s="499"/>
      <c r="G97" s="499"/>
      <c r="H97" s="499"/>
      <c r="I97" s="423"/>
      <c r="J97" s="426">
        <f>J44*I97</f>
        <v>0</v>
      </c>
      <c r="K97" s="208"/>
      <c r="L97" s="196"/>
      <c r="M97" s="17"/>
    </row>
    <row r="98" spans="1:13">
      <c r="A98" s="513" t="s">
        <v>179</v>
      </c>
      <c r="B98" s="513"/>
      <c r="C98" s="513"/>
      <c r="D98" s="513"/>
      <c r="E98" s="513"/>
      <c r="F98" s="513"/>
      <c r="G98" s="513"/>
      <c r="H98" s="513"/>
      <c r="I98" s="427">
        <f>I97*8%</f>
        <v>0</v>
      </c>
      <c r="J98" s="426">
        <f>J97*8%</f>
        <v>0</v>
      </c>
      <c r="K98" s="209"/>
      <c r="L98" s="196"/>
      <c r="M98" s="17"/>
    </row>
    <row r="99" spans="1:13">
      <c r="A99" s="499" t="s">
        <v>180</v>
      </c>
      <c r="B99" s="499"/>
      <c r="C99" s="499"/>
      <c r="D99" s="499"/>
      <c r="E99" s="499"/>
      <c r="F99" s="499"/>
      <c r="G99" s="499"/>
      <c r="H99" s="499"/>
      <c r="I99" s="422">
        <v>0.02</v>
      </c>
      <c r="J99" s="426">
        <f>J44*I99</f>
        <v>56.345454545454551</v>
      </c>
      <c r="K99" s="209"/>
      <c r="L99" s="196" t="s">
        <v>181</v>
      </c>
      <c r="M99" s="17"/>
    </row>
    <row r="100" spans="1:13">
      <c r="A100" s="499" t="s">
        <v>182</v>
      </c>
      <c r="B100" s="499"/>
      <c r="C100" s="499"/>
      <c r="D100" s="499"/>
      <c r="E100" s="499"/>
      <c r="F100" s="499"/>
      <c r="G100" s="499"/>
      <c r="H100" s="499"/>
      <c r="I100" s="423"/>
      <c r="J100" s="426">
        <f>J44*I100</f>
        <v>0</v>
      </c>
      <c r="K100" s="209"/>
      <c r="L100" s="273"/>
      <c r="M100" s="17"/>
    </row>
    <row r="101" spans="1:13">
      <c r="A101" s="499" t="s">
        <v>183</v>
      </c>
      <c r="B101" s="499"/>
      <c r="C101" s="499"/>
      <c r="D101" s="499"/>
      <c r="E101" s="499"/>
      <c r="F101" s="499"/>
      <c r="G101" s="499"/>
      <c r="H101" s="499"/>
      <c r="I101" s="422"/>
      <c r="J101" s="426">
        <f>J100*I66</f>
        <v>0</v>
      </c>
      <c r="K101" s="209"/>
      <c r="L101" s="196"/>
      <c r="M101" s="17"/>
    </row>
    <row r="102" spans="1:13">
      <c r="A102" s="499" t="s">
        <v>184</v>
      </c>
      <c r="B102" s="499"/>
      <c r="C102" s="499"/>
      <c r="D102" s="499"/>
      <c r="E102" s="499"/>
      <c r="F102" s="499"/>
      <c r="G102" s="499"/>
      <c r="H102" s="499"/>
      <c r="I102" s="428">
        <v>0.02</v>
      </c>
      <c r="J102" s="426">
        <f>J44*I102</f>
        <v>56.345454545454551</v>
      </c>
      <c r="K102" s="209"/>
      <c r="L102" s="196"/>
      <c r="M102" s="17"/>
    </row>
    <row r="103" spans="1:13">
      <c r="A103" s="75" t="s">
        <v>142</v>
      </c>
      <c r="B103" s="74"/>
      <c r="C103" s="74"/>
      <c r="D103" s="74"/>
      <c r="E103" s="74"/>
      <c r="F103" s="74"/>
      <c r="G103" s="255"/>
      <c r="H103" s="74"/>
      <c r="I103" s="256"/>
      <c r="J103" s="247">
        <f>SUM(J97:J102)</f>
        <v>112.6909090909091</v>
      </c>
      <c r="K103" s="211"/>
      <c r="L103" s="7"/>
      <c r="M103" s="17"/>
    </row>
    <row r="104" spans="1:13">
      <c r="A104" s="48"/>
      <c r="B104" s="48"/>
      <c r="C104" s="48"/>
      <c r="D104" s="48"/>
      <c r="E104" s="48"/>
      <c r="F104" s="48"/>
      <c r="G104" s="113"/>
      <c r="H104" s="48"/>
      <c r="I104" s="112"/>
      <c r="J104" s="134"/>
      <c r="K104" s="7"/>
      <c r="L104" s="7"/>
      <c r="M104" s="17"/>
    </row>
    <row r="105" spans="1:13" s="3" customFormat="1" ht="25.5" customHeight="1">
      <c r="A105" s="540" t="s">
        <v>185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4"/>
      <c r="L105" s="4"/>
    </row>
    <row r="106" spans="1:13">
      <c r="A106" s="114"/>
      <c r="G106" s="133"/>
      <c r="I106" s="132"/>
      <c r="J106" s="131"/>
      <c r="K106" s="29"/>
      <c r="L106" s="29"/>
      <c r="M106" s="17"/>
    </row>
    <row r="107" spans="1:13">
      <c r="A107" s="227" t="s">
        <v>186</v>
      </c>
      <c r="B107" s="239"/>
      <c r="C107" s="239"/>
      <c r="D107" s="239"/>
      <c r="E107" s="239"/>
      <c r="F107" s="239"/>
      <c r="G107" s="240"/>
      <c r="H107" s="239"/>
      <c r="I107" s="241"/>
      <c r="J107" s="242"/>
      <c r="K107" s="230" t="s">
        <v>122</v>
      </c>
      <c r="L107" s="230" t="s">
        <v>123</v>
      </c>
      <c r="M107" s="17"/>
    </row>
    <row r="108" spans="1:13" customFormat="1">
      <c r="K108" s="212"/>
    </row>
    <row r="109" spans="1:13" s="3" customFormat="1" ht="25.5" customHeight="1">
      <c r="A109" s="540" t="s">
        <v>187</v>
      </c>
      <c r="B109" s="540"/>
      <c r="C109" s="540"/>
      <c r="D109" s="540"/>
      <c r="E109" s="540"/>
      <c r="F109" s="540"/>
      <c r="G109" s="540"/>
      <c r="H109" s="540"/>
      <c r="I109" s="540"/>
      <c r="J109" s="540"/>
      <c r="K109" s="213"/>
      <c r="L109" s="4"/>
    </row>
    <row r="110" spans="1:13" customFormat="1">
      <c r="K110" s="214"/>
    </row>
    <row r="111" spans="1:13">
      <c r="A111" s="501" t="s">
        <v>188</v>
      </c>
      <c r="B111" s="502"/>
      <c r="C111" s="502"/>
      <c r="D111" s="502"/>
      <c r="E111" s="502"/>
      <c r="F111" s="502"/>
      <c r="G111" s="502"/>
      <c r="H111" s="502"/>
      <c r="I111" s="284" t="s">
        <v>129</v>
      </c>
      <c r="J111" s="226" t="s">
        <v>125</v>
      </c>
      <c r="K111" s="215"/>
      <c r="L111" s="16"/>
      <c r="M111" s="17"/>
    </row>
    <row r="112" spans="1:13">
      <c r="A112" s="499" t="s">
        <v>189</v>
      </c>
      <c r="B112" s="499"/>
      <c r="C112" s="499"/>
      <c r="D112" s="499"/>
      <c r="E112" s="499"/>
      <c r="F112" s="499"/>
      <c r="G112" s="499"/>
      <c r="H112" s="499"/>
      <c r="I112" s="422"/>
      <c r="J112" s="426">
        <v>0</v>
      </c>
      <c r="K112" s="208"/>
      <c r="L112" s="273" t="s">
        <v>190</v>
      </c>
      <c r="M112" s="17"/>
    </row>
    <row r="113" spans="1:13">
      <c r="A113" s="499" t="s">
        <v>191</v>
      </c>
      <c r="B113" s="499"/>
      <c r="C113" s="499"/>
      <c r="D113" s="499"/>
      <c r="E113" s="499"/>
      <c r="F113" s="499"/>
      <c r="G113" s="499"/>
      <c r="H113" s="499"/>
      <c r="I113" s="423"/>
      <c r="J113" s="436"/>
      <c r="K113" s="209"/>
      <c r="L113" s="273"/>
      <c r="M113" s="17"/>
    </row>
    <row r="114" spans="1:13">
      <c r="A114" s="499" t="s">
        <v>192</v>
      </c>
      <c r="B114" s="499"/>
      <c r="C114" s="499"/>
      <c r="D114" s="499"/>
      <c r="E114" s="499"/>
      <c r="F114" s="499"/>
      <c r="G114" s="499"/>
      <c r="H114" s="499"/>
      <c r="I114" s="466"/>
      <c r="J114" s="436"/>
      <c r="K114" s="209"/>
      <c r="L114" s="273"/>
      <c r="M114" s="17"/>
    </row>
    <row r="115" spans="1:13">
      <c r="A115" s="499" t="s">
        <v>193</v>
      </c>
      <c r="B115" s="499"/>
      <c r="C115" s="499"/>
      <c r="D115" s="499"/>
      <c r="E115" s="499"/>
      <c r="F115" s="499"/>
      <c r="G115" s="499"/>
      <c r="H115" s="499"/>
      <c r="I115" s="467"/>
      <c r="J115" s="436"/>
      <c r="K115" s="209"/>
      <c r="L115" s="273"/>
      <c r="M115" s="17"/>
    </row>
    <row r="116" spans="1:13">
      <c r="A116" s="499" t="s">
        <v>194</v>
      </c>
      <c r="B116" s="499"/>
      <c r="C116" s="499"/>
      <c r="D116" s="499"/>
      <c r="E116" s="499"/>
      <c r="F116" s="499"/>
      <c r="G116" s="499"/>
      <c r="H116" s="499"/>
      <c r="I116" s="467"/>
      <c r="J116" s="436"/>
      <c r="K116" s="209"/>
      <c r="L116" s="273"/>
      <c r="M116" s="17"/>
    </row>
    <row r="117" spans="1:13">
      <c r="A117" s="499" t="s">
        <v>195</v>
      </c>
      <c r="B117" s="499"/>
      <c r="C117" s="499"/>
      <c r="D117" s="499"/>
      <c r="E117" s="499"/>
      <c r="F117" s="499"/>
      <c r="G117" s="499"/>
      <c r="H117" s="499"/>
      <c r="I117" s="429"/>
      <c r="J117" s="415">
        <v>0</v>
      </c>
      <c r="K117" s="209"/>
      <c r="L117" s="196"/>
      <c r="M117" s="17"/>
    </row>
    <row r="118" spans="1:13">
      <c r="A118" s="507" t="s">
        <v>196</v>
      </c>
      <c r="B118" s="508"/>
      <c r="C118" s="508"/>
      <c r="D118" s="508"/>
      <c r="E118" s="508"/>
      <c r="F118" s="508"/>
      <c r="G118" s="508"/>
      <c r="H118" s="508"/>
      <c r="I118" s="509"/>
      <c r="J118" s="247">
        <f>SUM(J112:J117)</f>
        <v>0</v>
      </c>
      <c r="K118" s="216"/>
      <c r="L118" s="7"/>
      <c r="M118" s="17"/>
    </row>
    <row r="119" spans="1:13">
      <c r="A119" s="114"/>
      <c r="G119" s="113"/>
      <c r="I119" s="112"/>
      <c r="J119" s="225"/>
      <c r="K119" s="217"/>
      <c r="L119" s="34"/>
      <c r="M119" s="17"/>
    </row>
    <row r="120" spans="1:13">
      <c r="A120" s="75" t="s">
        <v>197</v>
      </c>
      <c r="B120" s="130"/>
      <c r="C120" s="130"/>
      <c r="D120" s="130"/>
      <c r="E120" s="130"/>
      <c r="F120" s="130"/>
      <c r="G120" s="253"/>
      <c r="H120" s="130"/>
      <c r="I120" s="254"/>
      <c r="J120" s="226" t="s">
        <v>125</v>
      </c>
      <c r="K120" s="215"/>
      <c r="L120" s="16"/>
      <c r="M120" s="17"/>
    </row>
    <row r="121" spans="1:13">
      <c r="A121" s="514" t="s">
        <v>198</v>
      </c>
      <c r="B121" s="515"/>
      <c r="C121" s="515"/>
      <c r="D121" s="515"/>
      <c r="E121" s="515"/>
      <c r="F121" s="515"/>
      <c r="G121" s="515"/>
      <c r="H121" s="515"/>
      <c r="I121" s="516"/>
      <c r="J121" s="109">
        <v>0</v>
      </c>
      <c r="K121" s="208"/>
      <c r="L121" s="195"/>
      <c r="M121" s="17"/>
    </row>
    <row r="122" spans="1:13">
      <c r="A122" s="75" t="s">
        <v>196</v>
      </c>
      <c r="B122" s="74"/>
      <c r="C122" s="74"/>
      <c r="D122" s="74"/>
      <c r="E122" s="74"/>
      <c r="F122" s="74"/>
      <c r="G122" s="255"/>
      <c r="H122" s="74"/>
      <c r="I122" s="256"/>
      <c r="J122" s="247">
        <f>SUM(J121:J121)/12</f>
        <v>0</v>
      </c>
      <c r="K122" s="216"/>
      <c r="L122" s="7"/>
      <c r="M122" s="17"/>
    </row>
    <row r="123" spans="1:13" ht="15.75" thickBot="1">
      <c r="A123" s="81"/>
      <c r="B123" s="71"/>
      <c r="C123" s="71"/>
      <c r="D123" s="71"/>
      <c r="E123" s="71"/>
      <c r="F123" s="71"/>
      <c r="G123" s="80"/>
      <c r="H123" s="71"/>
      <c r="I123" s="79"/>
      <c r="J123" s="224"/>
      <c r="K123" s="34"/>
      <c r="L123" s="34"/>
      <c r="M123" s="17"/>
    </row>
    <row r="124" spans="1:13">
      <c r="A124" s="108" t="s">
        <v>199</v>
      </c>
      <c r="B124" s="107"/>
      <c r="C124" s="107"/>
      <c r="D124" s="107"/>
      <c r="E124" s="107"/>
      <c r="F124" s="107"/>
      <c r="G124" s="107"/>
      <c r="H124" s="107"/>
      <c r="I124" s="106"/>
      <c r="J124" s="105" t="s">
        <v>125</v>
      </c>
      <c r="K124" s="16"/>
      <c r="L124" s="16"/>
      <c r="M124" s="17"/>
    </row>
    <row r="125" spans="1:13">
      <c r="A125" s="517" t="s">
        <v>200</v>
      </c>
      <c r="B125" s="517"/>
      <c r="C125" s="517"/>
      <c r="D125" s="517"/>
      <c r="E125" s="517"/>
      <c r="F125" s="517"/>
      <c r="G125" s="517"/>
      <c r="H125" s="517"/>
      <c r="I125" s="517"/>
      <c r="J125" s="424">
        <f>J118</f>
        <v>0</v>
      </c>
      <c r="K125" s="58"/>
      <c r="L125" s="58"/>
      <c r="M125" s="17"/>
    </row>
    <row r="126" spans="1:13">
      <c r="A126" s="517" t="s">
        <v>197</v>
      </c>
      <c r="B126" s="517"/>
      <c r="C126" s="517"/>
      <c r="D126" s="517"/>
      <c r="E126" s="517"/>
      <c r="F126" s="517"/>
      <c r="G126" s="517"/>
      <c r="H126" s="517"/>
      <c r="I126" s="517"/>
      <c r="J126" s="425">
        <f>J122</f>
        <v>0</v>
      </c>
      <c r="K126" s="58"/>
      <c r="L126" s="58"/>
      <c r="M126" s="17"/>
    </row>
    <row r="127" spans="1:13" ht="15.75" thickBot="1">
      <c r="A127" s="97" t="s">
        <v>142</v>
      </c>
      <c r="B127" s="95"/>
      <c r="C127" s="95"/>
      <c r="D127" s="95"/>
      <c r="E127" s="95"/>
      <c r="F127" s="95"/>
      <c r="G127" s="96"/>
      <c r="H127" s="95"/>
      <c r="I127" s="94"/>
      <c r="J127" s="93">
        <f>SUM(J125:J126)</f>
        <v>0</v>
      </c>
      <c r="K127" s="7"/>
      <c r="L127" s="7"/>
      <c r="M127" s="17"/>
    </row>
    <row r="128" spans="1:13">
      <c r="A128" s="48"/>
      <c r="B128" s="48"/>
      <c r="C128" s="48"/>
      <c r="D128" s="48"/>
      <c r="E128" s="48"/>
      <c r="F128" s="48"/>
      <c r="G128" s="92"/>
      <c r="H128" s="48"/>
      <c r="I128" s="91"/>
      <c r="J128" s="46"/>
      <c r="K128" s="7"/>
      <c r="L128" s="7"/>
      <c r="M128" s="17"/>
    </row>
    <row r="129" spans="1:13">
      <c r="A129" s="227" t="s">
        <v>201</v>
      </c>
      <c r="B129" s="243"/>
      <c r="C129" s="243"/>
      <c r="D129" s="243"/>
      <c r="E129" s="243"/>
      <c r="F129" s="243"/>
      <c r="G129" s="243"/>
      <c r="H129" s="243"/>
      <c r="I129" s="244"/>
      <c r="J129" s="245"/>
      <c r="K129" s="34"/>
      <c r="L129" s="34"/>
      <c r="M129" s="17"/>
    </row>
    <row r="130" spans="1:13">
      <c r="A130" s="507" t="s">
        <v>202</v>
      </c>
      <c r="B130" s="508"/>
      <c r="C130" s="508"/>
      <c r="D130" s="508"/>
      <c r="E130" s="508"/>
      <c r="F130" s="508"/>
      <c r="G130" s="508"/>
      <c r="H130" s="508"/>
      <c r="I130" s="509"/>
      <c r="J130" s="226" t="s">
        <v>125</v>
      </c>
      <c r="K130" s="16"/>
      <c r="L130" s="16"/>
      <c r="M130" s="17"/>
    </row>
    <row r="131" spans="1:13">
      <c r="A131" s="499" t="s">
        <v>203</v>
      </c>
      <c r="B131" s="499"/>
      <c r="C131" s="499"/>
      <c r="D131" s="499"/>
      <c r="E131" s="499"/>
      <c r="F131" s="499"/>
      <c r="G131" s="499"/>
      <c r="H131" s="499"/>
      <c r="I131" s="499"/>
      <c r="J131" s="415">
        <v>0</v>
      </c>
      <c r="K131" s="29" t="s">
        <v>204</v>
      </c>
      <c r="L131" s="29"/>
      <c r="M131" s="17"/>
    </row>
    <row r="132" spans="1:13">
      <c r="A132" s="499" t="s">
        <v>205</v>
      </c>
      <c r="B132" s="499"/>
      <c r="C132" s="499"/>
      <c r="D132" s="499"/>
      <c r="E132" s="499"/>
      <c r="F132" s="499"/>
      <c r="G132" s="499"/>
      <c r="H132" s="499"/>
      <c r="I132" s="499"/>
      <c r="J132" s="415">
        <v>0</v>
      </c>
      <c r="K132" s="29"/>
      <c r="L132" s="29"/>
      <c r="M132" s="17"/>
    </row>
    <row r="133" spans="1:13">
      <c r="A133" s="499" t="s">
        <v>206</v>
      </c>
      <c r="B133" s="499"/>
      <c r="C133" s="499"/>
      <c r="D133" s="499"/>
      <c r="E133" s="499"/>
      <c r="F133" s="499"/>
      <c r="G133" s="499"/>
      <c r="H133" s="499"/>
      <c r="I133" s="499"/>
      <c r="J133" s="426">
        <v>0</v>
      </c>
      <c r="K133" s="29"/>
      <c r="L133" s="29"/>
      <c r="M133" s="17"/>
    </row>
    <row r="134" spans="1:13">
      <c r="A134" s="499" t="s">
        <v>207</v>
      </c>
      <c r="B134" s="499"/>
      <c r="C134" s="499"/>
      <c r="D134" s="499"/>
      <c r="E134" s="499"/>
      <c r="F134" s="499"/>
      <c r="G134" s="499"/>
      <c r="H134" s="499"/>
      <c r="I134" s="499"/>
      <c r="J134" s="415">
        <v>0</v>
      </c>
      <c r="K134" s="29"/>
      <c r="L134" s="29"/>
      <c r="M134" s="17"/>
    </row>
    <row r="135" spans="1:13">
      <c r="A135" s="75" t="s">
        <v>142</v>
      </c>
      <c r="B135" s="74"/>
      <c r="C135" s="74"/>
      <c r="D135" s="74"/>
      <c r="E135" s="74"/>
      <c r="F135" s="74"/>
      <c r="G135" s="74"/>
      <c r="H135" s="74"/>
      <c r="I135" s="90"/>
      <c r="J135" s="247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208</v>
      </c>
      <c r="J137" s="5"/>
      <c r="K137" s="4"/>
      <c r="L137" s="4"/>
    </row>
    <row r="138" spans="1:13" customFormat="1"/>
    <row r="139" spans="1:13" s="71" customFormat="1">
      <c r="A139" s="81"/>
      <c r="G139" s="80"/>
      <c r="I139" s="79"/>
      <c r="J139" s="78"/>
      <c r="K139" s="77"/>
      <c r="L139" s="77"/>
      <c r="M139" s="76"/>
    </row>
    <row r="140" spans="1:13">
      <c r="A140" s="227" t="s">
        <v>209</v>
      </c>
      <c r="B140" s="243"/>
      <c r="C140" s="243"/>
      <c r="D140" s="243"/>
      <c r="E140" s="243"/>
      <c r="F140" s="243"/>
      <c r="G140" s="243"/>
      <c r="H140" s="243"/>
      <c r="I140" s="243"/>
      <c r="J140" s="246"/>
      <c r="K140" s="230" t="s">
        <v>122</v>
      </c>
      <c r="L140" s="230" t="s">
        <v>123</v>
      </c>
      <c r="M140" s="17"/>
    </row>
    <row r="141" spans="1:13">
      <c r="A141" s="262" t="s">
        <v>210</v>
      </c>
      <c r="B141" s="263"/>
      <c r="C141" s="263"/>
      <c r="D141" s="263"/>
      <c r="E141" s="263"/>
      <c r="F141" s="263"/>
      <c r="G141" s="263"/>
      <c r="H141" s="263"/>
      <c r="I141" s="264" t="s">
        <v>139</v>
      </c>
      <c r="J141" s="250" t="s">
        <v>125</v>
      </c>
      <c r="K141" s="201"/>
      <c r="L141" s="16"/>
      <c r="M141" s="17"/>
    </row>
    <row r="142" spans="1:13">
      <c r="A142" s="500" t="s">
        <v>211</v>
      </c>
      <c r="B142" s="500"/>
      <c r="C142" s="500"/>
      <c r="D142" s="500"/>
      <c r="E142" s="500"/>
      <c r="F142" s="500"/>
      <c r="G142" s="500"/>
      <c r="H142" s="500"/>
      <c r="I142" s="432"/>
      <c r="J142" s="415">
        <f>($J$44+$J$93+$J$103+J127+$J$135)*I142</f>
        <v>0</v>
      </c>
      <c r="K142" s="202"/>
      <c r="L142" s="273" t="s">
        <v>212</v>
      </c>
      <c r="M142" s="17"/>
    </row>
    <row r="143" spans="1:13">
      <c r="A143" s="500" t="s">
        <v>213</v>
      </c>
      <c r="B143" s="500"/>
      <c r="C143" s="500"/>
      <c r="D143" s="500"/>
      <c r="E143" s="500"/>
      <c r="F143" s="500"/>
      <c r="G143" s="500"/>
      <c r="H143" s="500"/>
      <c r="I143" s="432"/>
      <c r="J143" s="415">
        <f>($J$44+$J$93+$J$103+J127+$J$135+J142)*I143</f>
        <v>0</v>
      </c>
      <c r="K143" s="203"/>
      <c r="L143" s="273" t="s">
        <v>214</v>
      </c>
      <c r="M143" s="17"/>
    </row>
    <row r="144" spans="1:13">
      <c r="A144" s="500" t="s">
        <v>215</v>
      </c>
      <c r="B144" s="500"/>
      <c r="C144" s="500"/>
      <c r="D144" s="500"/>
      <c r="E144" s="500"/>
      <c r="F144" s="500"/>
      <c r="G144" s="500"/>
      <c r="H144" s="500"/>
      <c r="I144" s="419"/>
      <c r="J144" s="415">
        <f>($J$44+$J$93+$J$103+J127+$J$135)+J142</f>
        <v>5452.851708606061</v>
      </c>
      <c r="K144" s="204"/>
      <c r="L144" s="273" t="s">
        <v>216</v>
      </c>
      <c r="M144" s="17"/>
    </row>
    <row r="145" spans="1:13">
      <c r="A145" s="499"/>
      <c r="B145" s="499"/>
      <c r="C145" s="499"/>
      <c r="D145" s="499"/>
      <c r="E145" s="499"/>
      <c r="F145" s="499"/>
      <c r="G145" s="499"/>
      <c r="H145" s="499"/>
      <c r="I145" s="270"/>
      <c r="J145" s="415"/>
      <c r="K145" s="205"/>
      <c r="L145" s="273"/>
      <c r="M145" s="17"/>
    </row>
    <row r="146" spans="1:13">
      <c r="A146" s="500" t="s">
        <v>217</v>
      </c>
      <c r="B146" s="500"/>
      <c r="C146" s="500"/>
      <c r="D146" s="500"/>
      <c r="E146" s="500"/>
      <c r="F146" s="500"/>
      <c r="G146" s="500"/>
      <c r="H146" s="500"/>
      <c r="I146" s="270"/>
      <c r="J146" s="415"/>
      <c r="K146" s="205"/>
      <c r="L146" s="273"/>
      <c r="M146" s="17"/>
    </row>
    <row r="147" spans="1:13">
      <c r="A147" s="499" t="s">
        <v>218</v>
      </c>
      <c r="B147" s="499"/>
      <c r="C147" s="499"/>
      <c r="D147" s="499"/>
      <c r="E147" s="499"/>
      <c r="F147" s="499"/>
      <c r="G147" s="499"/>
      <c r="H147" s="499"/>
      <c r="I147" s="428"/>
      <c r="J147" s="426">
        <f>(J144+J143)/(1-(I150+I151))</f>
        <v>5452.851708606061</v>
      </c>
      <c r="K147" s="206"/>
      <c r="L147" s="273" t="s">
        <v>219</v>
      </c>
      <c r="M147" s="17"/>
    </row>
    <row r="148" spans="1:13">
      <c r="A148" s="499" t="s">
        <v>220</v>
      </c>
      <c r="B148" s="499"/>
      <c r="C148" s="499"/>
      <c r="D148" s="499"/>
      <c r="E148" s="499"/>
      <c r="F148" s="499"/>
      <c r="G148" s="499"/>
      <c r="H148" s="499"/>
      <c r="I148" s="428"/>
      <c r="J148" s="426">
        <f>(J73+J75+J103+J127+J142+J143)/(1-I153)</f>
        <v>262.13982228298022</v>
      </c>
      <c r="K148" s="320"/>
      <c r="L148" s="273" t="s">
        <v>221</v>
      </c>
      <c r="M148" s="17"/>
    </row>
    <row r="149" spans="1:13">
      <c r="A149" s="499" t="s">
        <v>222</v>
      </c>
      <c r="B149" s="499"/>
      <c r="C149" s="499"/>
      <c r="D149" s="499"/>
      <c r="E149" s="499"/>
      <c r="F149" s="499"/>
      <c r="G149" s="499"/>
      <c r="H149" s="499"/>
      <c r="I149" s="416"/>
      <c r="J149" s="281"/>
      <c r="K149" s="207"/>
      <c r="L149" s="273"/>
      <c r="M149" s="17"/>
    </row>
    <row r="150" spans="1:13">
      <c r="A150" s="499" t="s">
        <v>223</v>
      </c>
      <c r="B150" s="499"/>
      <c r="C150" s="499"/>
      <c r="D150" s="499"/>
      <c r="E150" s="499"/>
      <c r="F150" s="499"/>
      <c r="G150" s="499"/>
      <c r="H150" s="499"/>
      <c r="I150" s="432"/>
      <c r="J150" s="415">
        <f>J147*I150</f>
        <v>0</v>
      </c>
      <c r="K150" s="208"/>
      <c r="L150" s="273"/>
      <c r="M150" s="17"/>
    </row>
    <row r="151" spans="1:13">
      <c r="A151" s="499" t="s">
        <v>224</v>
      </c>
      <c r="B151" s="499"/>
      <c r="C151" s="499"/>
      <c r="D151" s="499"/>
      <c r="E151" s="499"/>
      <c r="F151" s="499"/>
      <c r="G151" s="499"/>
      <c r="H151" s="499"/>
      <c r="I151" s="432"/>
      <c r="J151" s="415">
        <f>J147*I151</f>
        <v>0</v>
      </c>
      <c r="K151" s="209"/>
      <c r="L151" s="273"/>
      <c r="M151" s="17"/>
    </row>
    <row r="152" spans="1:13">
      <c r="A152" s="499" t="s">
        <v>225</v>
      </c>
      <c r="B152" s="499"/>
      <c r="C152" s="499"/>
      <c r="D152" s="499"/>
      <c r="E152" s="499"/>
      <c r="F152" s="499"/>
      <c r="G152" s="499"/>
      <c r="H152" s="499"/>
      <c r="I152" s="431"/>
      <c r="J152" s="415"/>
      <c r="K152" s="210"/>
      <c r="L152" s="49"/>
      <c r="M152" s="17"/>
    </row>
    <row r="153" spans="1:13">
      <c r="A153" s="510" t="s">
        <v>226</v>
      </c>
      <c r="B153" s="511"/>
      <c r="C153" s="511"/>
      <c r="D153" s="511"/>
      <c r="E153" s="511"/>
      <c r="F153" s="511"/>
      <c r="G153" s="511"/>
      <c r="H153" s="512"/>
      <c r="I153" s="432">
        <f>Ref!D27</f>
        <v>0.05</v>
      </c>
      <c r="J153" s="415">
        <f>I153*J148</f>
        <v>13.106991114149011</v>
      </c>
      <c r="K153" s="202"/>
      <c r="L153" s="200"/>
      <c r="M153" s="17"/>
    </row>
    <row r="154" spans="1:13">
      <c r="A154" s="75" t="s">
        <v>227</v>
      </c>
      <c r="B154" s="74"/>
      <c r="C154" s="74"/>
      <c r="D154" s="74"/>
      <c r="E154" s="74"/>
      <c r="F154" s="74"/>
      <c r="G154" s="74"/>
      <c r="H154" s="74"/>
      <c r="I154" s="265">
        <f>I142+I143+I150+I151+I153</f>
        <v>0.05</v>
      </c>
      <c r="J154" s="252">
        <f>J142+J143+J150+J151+J153</f>
        <v>13.106991114149011</v>
      </c>
      <c r="K154" s="211"/>
      <c r="L154" s="7"/>
      <c r="M154" s="17"/>
    </row>
    <row r="155" spans="1:13">
      <c r="A155" s="48"/>
      <c r="B155" s="48"/>
      <c r="C155" s="48"/>
      <c r="D155" s="48"/>
      <c r="E155" s="48"/>
      <c r="F155" s="48"/>
      <c r="G155" s="48"/>
      <c r="H155" s="48"/>
      <c r="I155" s="47"/>
      <c r="J155" s="46"/>
      <c r="K155" s="7"/>
      <c r="L155" s="7"/>
      <c r="M155" s="17"/>
    </row>
    <row r="156" spans="1:13" s="3" customFormat="1" ht="12.75">
      <c r="A156" s="6" t="s">
        <v>228</v>
      </c>
      <c r="J156" s="5"/>
      <c r="K156" s="4"/>
      <c r="L156" s="4"/>
    </row>
    <row r="157" spans="1:13" s="3" customFormat="1" ht="13.5" customHeight="1">
      <c r="A157" s="3" t="s">
        <v>229</v>
      </c>
      <c r="J157" s="5"/>
      <c r="K157" s="4"/>
      <c r="L157" s="4"/>
    </row>
    <row r="158" spans="1:13" ht="15.75" thickBot="1">
      <c r="M158" s="17"/>
    </row>
    <row r="159" spans="1:13" ht="15.75" thickBot="1">
      <c r="A159" s="535" t="s">
        <v>230</v>
      </c>
      <c r="B159" s="536"/>
      <c r="C159" s="536"/>
      <c r="D159" s="536"/>
      <c r="E159" s="536"/>
      <c r="F159" s="536"/>
      <c r="G159" s="536"/>
      <c r="H159" s="536"/>
      <c r="I159" s="536"/>
      <c r="J159" s="537"/>
      <c r="K159" s="16"/>
      <c r="L159" s="16"/>
      <c r="M159" s="17"/>
    </row>
    <row r="160" spans="1:13">
      <c r="A160" s="75" t="s">
        <v>231</v>
      </c>
      <c r="B160" s="407"/>
      <c r="C160" s="407"/>
      <c r="D160" s="407"/>
      <c r="E160" s="407"/>
      <c r="F160" s="407"/>
      <c r="G160" s="407"/>
      <c r="H160" s="407"/>
      <c r="I160" s="407"/>
      <c r="J160" s="226" t="s">
        <v>125</v>
      </c>
      <c r="K160" s="16"/>
      <c r="L160" s="16"/>
      <c r="M160" s="17"/>
    </row>
    <row r="161" spans="1:14">
      <c r="A161" s="499" t="s">
        <v>232</v>
      </c>
      <c r="B161" s="499"/>
      <c r="C161" s="499"/>
      <c r="D161" s="499"/>
      <c r="E161" s="499"/>
      <c r="F161" s="499"/>
      <c r="G161" s="499"/>
      <c r="H161" s="499"/>
      <c r="I161" s="499"/>
      <c r="J161" s="336">
        <f>J44</f>
        <v>2817.2727272727275</v>
      </c>
      <c r="K161" s="29"/>
      <c r="L161" s="29"/>
      <c r="M161" s="17"/>
    </row>
    <row r="162" spans="1:14">
      <c r="A162" s="499" t="s">
        <v>233</v>
      </c>
      <c r="B162" s="499"/>
      <c r="C162" s="499"/>
      <c r="D162" s="499"/>
      <c r="E162" s="499"/>
      <c r="F162" s="499"/>
      <c r="G162" s="499"/>
      <c r="H162" s="499"/>
      <c r="I162" s="499"/>
      <c r="J162" s="336">
        <f>J93</f>
        <v>2522.8880722424246</v>
      </c>
      <c r="K162" s="29"/>
      <c r="L162" s="29"/>
      <c r="N162" s="42"/>
    </row>
    <row r="163" spans="1:14">
      <c r="A163" s="499" t="s">
        <v>234</v>
      </c>
      <c r="B163" s="499"/>
      <c r="C163" s="499"/>
      <c r="D163" s="499"/>
      <c r="E163" s="499"/>
      <c r="F163" s="499"/>
      <c r="G163" s="499"/>
      <c r="H163" s="499"/>
      <c r="I163" s="499"/>
      <c r="J163" s="336">
        <f>J103</f>
        <v>112.6909090909091</v>
      </c>
      <c r="K163" s="29"/>
      <c r="L163" s="29"/>
      <c r="M163" s="17"/>
    </row>
    <row r="164" spans="1:14">
      <c r="A164" s="499" t="s">
        <v>235</v>
      </c>
      <c r="B164" s="499"/>
      <c r="C164" s="499"/>
      <c r="D164" s="499"/>
      <c r="E164" s="499"/>
      <c r="F164" s="499"/>
      <c r="G164" s="499"/>
      <c r="H164" s="499"/>
      <c r="I164" s="499"/>
      <c r="J164" s="336">
        <f>J127</f>
        <v>0</v>
      </c>
      <c r="K164" s="29"/>
      <c r="L164" s="29"/>
      <c r="M164" s="17"/>
    </row>
    <row r="165" spans="1:14">
      <c r="A165" s="499" t="s">
        <v>236</v>
      </c>
      <c r="B165" s="499"/>
      <c r="C165" s="499"/>
      <c r="D165" s="499"/>
      <c r="E165" s="499"/>
      <c r="F165" s="499"/>
      <c r="G165" s="499"/>
      <c r="H165" s="499"/>
      <c r="I165" s="499"/>
      <c r="J165" s="336">
        <f>J135</f>
        <v>0</v>
      </c>
      <c r="K165" s="29"/>
      <c r="L165" s="29"/>
      <c r="M165" s="17"/>
    </row>
    <row r="166" spans="1:14">
      <c r="A166" s="500" t="s">
        <v>237</v>
      </c>
      <c r="B166" s="500"/>
      <c r="C166" s="500"/>
      <c r="D166" s="500"/>
      <c r="E166" s="500"/>
      <c r="F166" s="500"/>
      <c r="G166" s="500"/>
      <c r="H166" s="500"/>
      <c r="I166" s="500"/>
      <c r="J166" s="25">
        <f>SUM(J161:J165)</f>
        <v>5452.851708606061</v>
      </c>
      <c r="K166" s="34"/>
      <c r="L166" s="34"/>
      <c r="M166" s="17"/>
    </row>
    <row r="167" spans="1:14">
      <c r="A167" s="499" t="s">
        <v>238</v>
      </c>
      <c r="B167" s="499"/>
      <c r="C167" s="499"/>
      <c r="D167" s="499"/>
      <c r="E167" s="499"/>
      <c r="F167" s="499"/>
      <c r="G167" s="499"/>
      <c r="H167" s="499"/>
      <c r="I167" s="499"/>
      <c r="J167" s="336">
        <f>J154</f>
        <v>13.106991114149011</v>
      </c>
      <c r="K167" s="29"/>
      <c r="L167" s="29"/>
      <c r="M167" s="17"/>
    </row>
    <row r="168" spans="1:14">
      <c r="A168" s="501" t="s">
        <v>239</v>
      </c>
      <c r="B168" s="502"/>
      <c r="C168" s="502"/>
      <c r="D168" s="502"/>
      <c r="E168" s="502"/>
      <c r="F168" s="502"/>
      <c r="G168" s="502"/>
      <c r="H168" s="502"/>
      <c r="I168" s="503"/>
      <c r="J168" s="433">
        <f>(J166+J167)</f>
        <v>5465.9586997202105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532" t="s">
        <v>240</v>
      </c>
      <c r="B171" s="533"/>
      <c r="C171" s="533"/>
      <c r="D171" s="533"/>
      <c r="E171" s="533"/>
      <c r="F171" s="533"/>
      <c r="G171" s="533"/>
      <c r="H171" s="533"/>
      <c r="I171" s="533"/>
      <c r="J171" s="534"/>
      <c r="K171" s="16"/>
      <c r="L171" s="16"/>
      <c r="M171" s="17"/>
    </row>
    <row r="172" spans="1:14" ht="30">
      <c r="A172" s="538" t="s">
        <v>241</v>
      </c>
      <c r="B172" s="538"/>
      <c r="C172" s="539" t="s">
        <v>242</v>
      </c>
      <c r="D172" s="539"/>
      <c r="E172" s="539" t="s">
        <v>243</v>
      </c>
      <c r="F172" s="539"/>
      <c r="G172" s="539" t="s">
        <v>244</v>
      </c>
      <c r="H172" s="539"/>
      <c r="I172" s="15" t="s">
        <v>245</v>
      </c>
      <c r="J172" s="15" t="s">
        <v>246</v>
      </c>
      <c r="K172" s="14"/>
      <c r="L172" s="14"/>
      <c r="M172" s="17"/>
    </row>
    <row r="173" spans="1:14" s="18" customFormat="1" ht="30" customHeight="1">
      <c r="A173" s="524" t="str">
        <f>A21</f>
        <v>Intérprete de Língua de Sinais - 20h  - Curitiba</v>
      </c>
      <c r="B173" s="525"/>
      <c r="C173" s="526">
        <f>ROUND(J168,2)</f>
        <v>5465.96</v>
      </c>
      <c r="D173" s="526"/>
      <c r="E173" s="527">
        <v>1</v>
      </c>
      <c r="F173" s="527"/>
      <c r="G173" s="528">
        <f>ROUND(C173*E173,2)</f>
        <v>5465.96</v>
      </c>
      <c r="H173" s="528"/>
      <c r="I173" s="406">
        <f>F21</f>
        <v>12</v>
      </c>
      <c r="J173" s="10">
        <f>G173*I173</f>
        <v>65591.520000000004</v>
      </c>
      <c r="K173" s="9"/>
      <c r="L173" s="9"/>
      <c r="M173" s="19"/>
    </row>
    <row r="174" spans="1:14">
      <c r="A174" s="529" t="s">
        <v>247</v>
      </c>
      <c r="B174" s="530"/>
      <c r="C174" s="530"/>
      <c r="D174" s="530"/>
      <c r="E174" s="530"/>
      <c r="F174" s="530"/>
      <c r="G174" s="530"/>
      <c r="H174" s="530"/>
      <c r="I174" s="531"/>
      <c r="J174" s="8">
        <f>J173</f>
        <v>65591.520000000004</v>
      </c>
      <c r="K174" s="7"/>
      <c r="L174" s="7"/>
      <c r="M174" s="17"/>
    </row>
    <row r="176" spans="1:14" ht="15.75" thickBot="1"/>
    <row r="177" spans="1:12" ht="15.75" thickBot="1">
      <c r="A177" s="532" t="s">
        <v>248</v>
      </c>
      <c r="B177" s="533"/>
      <c r="C177" s="533"/>
      <c r="D177" s="533"/>
      <c r="E177" s="533"/>
      <c r="F177" s="533"/>
      <c r="G177" s="533"/>
      <c r="H177" s="533"/>
      <c r="I177" s="533"/>
      <c r="J177" s="534"/>
      <c r="K177" s="16"/>
      <c r="L177" s="16"/>
    </row>
    <row r="178" spans="1:12">
      <c r="A178" s="518" t="s">
        <v>48</v>
      </c>
      <c r="B178" s="519"/>
      <c r="C178" s="519"/>
      <c r="D178" s="519"/>
      <c r="E178" s="519"/>
      <c r="F178" s="519"/>
      <c r="G178" s="519"/>
      <c r="H178" s="519"/>
      <c r="I178" s="520"/>
      <c r="J178" s="15" t="s">
        <v>249</v>
      </c>
      <c r="K178" s="14"/>
      <c r="L178" s="14"/>
    </row>
    <row r="179" spans="1:12">
      <c r="A179" s="13" t="s">
        <v>250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5465.96</v>
      </c>
      <c r="K179" s="9"/>
      <c r="L179" s="9"/>
    </row>
    <row r="180" spans="1:12">
      <c r="A180" s="13" t="s">
        <v>251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65591.520000000004</v>
      </c>
      <c r="K180" s="9"/>
      <c r="L180" s="9"/>
    </row>
    <row r="181" spans="1:12">
      <c r="A181" s="521" t="s">
        <v>252</v>
      </c>
      <c r="B181" s="522"/>
      <c r="C181" s="522"/>
      <c r="D181" s="522"/>
      <c r="E181" s="522"/>
      <c r="F181" s="522"/>
      <c r="G181" s="522"/>
      <c r="H181" s="522"/>
      <c r="I181" s="523"/>
      <c r="J181" s="8">
        <f>J180*12</f>
        <v>787098.24</v>
      </c>
      <c r="K181" s="7"/>
      <c r="L181" s="7"/>
    </row>
    <row r="183" spans="1:12" s="3" customFormat="1" ht="12.75">
      <c r="A183" s="6" t="s">
        <v>253</v>
      </c>
      <c r="J183" s="5"/>
      <c r="K183" s="4"/>
      <c r="L183" s="4"/>
    </row>
  </sheetData>
  <mergeCells count="117">
    <mergeCell ref="A1:J1"/>
    <mergeCell ref="A2:J2"/>
    <mergeCell ref="A12:J12"/>
    <mergeCell ref="A13:I13"/>
    <mergeCell ref="A14:I14"/>
    <mergeCell ref="D10:J10"/>
    <mergeCell ref="B21:C21"/>
    <mergeCell ref="D21:E21"/>
    <mergeCell ref="F21:G21"/>
    <mergeCell ref="A23:J23"/>
    <mergeCell ref="A25:J25"/>
    <mergeCell ref="A15:I15"/>
    <mergeCell ref="A16:I16"/>
    <mergeCell ref="A17:I17"/>
    <mergeCell ref="B20:C20"/>
    <mergeCell ref="D20:E20"/>
    <mergeCell ref="F20:G20"/>
    <mergeCell ref="H20:J20"/>
    <mergeCell ref="A26:J26"/>
    <mergeCell ref="A27:I27"/>
    <mergeCell ref="A29:I29"/>
    <mergeCell ref="A30:I30"/>
    <mergeCell ref="A31:I31"/>
    <mergeCell ref="A53:J53"/>
    <mergeCell ref="A50:H50"/>
    <mergeCell ref="A51:H51"/>
    <mergeCell ref="A38:I38"/>
    <mergeCell ref="A40:G40"/>
    <mergeCell ref="A41:G41"/>
    <mergeCell ref="B42:G42"/>
    <mergeCell ref="A43:I43"/>
    <mergeCell ref="A39:I39"/>
    <mergeCell ref="A159:J159"/>
    <mergeCell ref="A171:J171"/>
    <mergeCell ref="A172:B172"/>
    <mergeCell ref="C172:D172"/>
    <mergeCell ref="E172:F172"/>
    <mergeCell ref="G172:H172"/>
    <mergeCell ref="A131:I131"/>
    <mergeCell ref="A132:I132"/>
    <mergeCell ref="A54:K54"/>
    <mergeCell ref="A55:J55"/>
    <mergeCell ref="A91:I91"/>
    <mergeCell ref="A105:J105"/>
    <mergeCell ref="A109:J109"/>
    <mergeCell ref="A118:I118"/>
    <mergeCell ref="A77:G77"/>
    <mergeCell ref="A84:H84"/>
    <mergeCell ref="A88:I88"/>
    <mergeCell ref="A89:I89"/>
    <mergeCell ref="A73:G73"/>
    <mergeCell ref="A74:G74"/>
    <mergeCell ref="A76:G76"/>
    <mergeCell ref="A75:G75"/>
    <mergeCell ref="A92:I92"/>
    <mergeCell ref="A97:H97"/>
    <mergeCell ref="A178:I178"/>
    <mergeCell ref="A181:I181"/>
    <mergeCell ref="A58:H58"/>
    <mergeCell ref="A59:H59"/>
    <mergeCell ref="A60:H60"/>
    <mergeCell ref="A61:H61"/>
    <mergeCell ref="A62:H62"/>
    <mergeCell ref="A63:H63"/>
    <mergeCell ref="A64:H64"/>
    <mergeCell ref="A65:H65"/>
    <mergeCell ref="A173:B173"/>
    <mergeCell ref="C173:D173"/>
    <mergeCell ref="E173:F173"/>
    <mergeCell ref="G173:H173"/>
    <mergeCell ref="A174:I174"/>
    <mergeCell ref="A177:J177"/>
    <mergeCell ref="A130:I130"/>
    <mergeCell ref="A101:H101"/>
    <mergeCell ref="A102:H102"/>
    <mergeCell ref="A112:H112"/>
    <mergeCell ref="A113:H113"/>
    <mergeCell ref="A114:H114"/>
    <mergeCell ref="A90:I90"/>
    <mergeCell ref="A99:H99"/>
    <mergeCell ref="A100:H100"/>
    <mergeCell ref="A134:I134"/>
    <mergeCell ref="A142:H142"/>
    <mergeCell ref="A143:H143"/>
    <mergeCell ref="A144:H144"/>
    <mergeCell ref="A145:H145"/>
    <mergeCell ref="A115:H115"/>
    <mergeCell ref="A116:H116"/>
    <mergeCell ref="A117:H117"/>
    <mergeCell ref="A121:I121"/>
    <mergeCell ref="A125:I125"/>
    <mergeCell ref="A126:I126"/>
    <mergeCell ref="A111:H111"/>
    <mergeCell ref="A165:I165"/>
    <mergeCell ref="A166:I166"/>
    <mergeCell ref="A167:I167"/>
    <mergeCell ref="A168:I168"/>
    <mergeCell ref="B4:J4"/>
    <mergeCell ref="B5:J5"/>
    <mergeCell ref="B7:J7"/>
    <mergeCell ref="B8:J8"/>
    <mergeCell ref="B9:J9"/>
    <mergeCell ref="A10:C10"/>
    <mergeCell ref="A152:H152"/>
    <mergeCell ref="A153:H153"/>
    <mergeCell ref="A161:I161"/>
    <mergeCell ref="A162:I162"/>
    <mergeCell ref="A163:I163"/>
    <mergeCell ref="A164:I164"/>
    <mergeCell ref="A146:H146"/>
    <mergeCell ref="A147:H147"/>
    <mergeCell ref="A148:H148"/>
    <mergeCell ref="A149:H149"/>
    <mergeCell ref="A150:H150"/>
    <mergeCell ref="A151:H151"/>
    <mergeCell ref="A133:I133"/>
    <mergeCell ref="A98:H98"/>
  </mergeCells>
  <pageMargins left="0.51181102362204722" right="0.51181102362204722" top="0.78740157480314965" bottom="0.78740157480314965" header="0.31496062992125984" footer="0.31496062992125984"/>
  <pageSetup paperSize="9" scale="30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O183"/>
  <sheetViews>
    <sheetView topLeftCell="A121" workbookViewId="0">
      <selection activeCell="I150" sqref="I150:I151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562" t="s">
        <v>87</v>
      </c>
      <c r="B1" s="563"/>
      <c r="C1" s="563"/>
      <c r="D1" s="563"/>
      <c r="E1" s="563"/>
      <c r="F1" s="563"/>
      <c r="G1" s="563"/>
      <c r="H1" s="563"/>
      <c r="I1" s="563"/>
      <c r="J1" s="564"/>
      <c r="K1" s="181"/>
      <c r="L1" s="181"/>
      <c r="M1" s="17"/>
      <c r="N1" s="17"/>
      <c r="O1" s="17"/>
    </row>
    <row r="2" spans="1:15">
      <c r="A2" s="565" t="s">
        <v>88</v>
      </c>
      <c r="B2" s="565"/>
      <c r="C2" s="565"/>
      <c r="D2" s="565"/>
      <c r="E2" s="565"/>
      <c r="F2" s="565"/>
      <c r="G2" s="565"/>
      <c r="H2" s="565"/>
      <c r="I2" s="565"/>
      <c r="J2" s="565"/>
      <c r="M2" s="17"/>
      <c r="N2" s="17"/>
      <c r="O2" s="17"/>
    </row>
    <row r="3" spans="1:15">
      <c r="A3" s="16"/>
      <c r="B3" s="180"/>
      <c r="C3" s="180"/>
      <c r="D3" s="180"/>
      <c r="E3" s="180"/>
      <c r="F3" s="180"/>
      <c r="G3" s="180"/>
      <c r="H3" s="180"/>
      <c r="I3" s="180"/>
      <c r="J3" s="180"/>
      <c r="K3" s="16"/>
      <c r="L3" s="16"/>
      <c r="M3" s="17"/>
      <c r="N3" s="17"/>
      <c r="O3" s="17"/>
    </row>
    <row r="4" spans="1:15">
      <c r="A4" s="434" t="s">
        <v>89</v>
      </c>
      <c r="B4" s="499" t="s">
        <v>90</v>
      </c>
      <c r="C4" s="499"/>
      <c r="D4" s="499"/>
      <c r="E4" s="499"/>
      <c r="F4" s="499"/>
      <c r="G4" s="499"/>
      <c r="H4" s="499"/>
      <c r="I4" s="499"/>
      <c r="J4" s="499"/>
      <c r="K4" s="16"/>
      <c r="L4" s="16"/>
      <c r="M4" s="17"/>
      <c r="N4" s="17"/>
      <c r="O4" s="17"/>
    </row>
    <row r="5" spans="1:15">
      <c r="A5" s="434" t="s">
        <v>91</v>
      </c>
      <c r="B5" s="499" t="s">
        <v>92</v>
      </c>
      <c r="C5" s="499"/>
      <c r="D5" s="499"/>
      <c r="E5" s="499"/>
      <c r="F5" s="499"/>
      <c r="G5" s="499"/>
      <c r="H5" s="499"/>
      <c r="I5" s="499"/>
      <c r="J5" s="499"/>
      <c r="K5" s="16"/>
      <c r="L5" s="16"/>
      <c r="M5" s="17"/>
      <c r="N5" s="17"/>
      <c r="O5" s="17"/>
    </row>
    <row r="6" spans="1:15">
      <c r="A6" s="16"/>
      <c r="B6" s="2"/>
      <c r="C6" s="180"/>
      <c r="D6" s="180"/>
      <c r="E6" s="180"/>
      <c r="F6" s="180"/>
      <c r="G6" s="180"/>
      <c r="H6" s="180"/>
      <c r="I6" s="180"/>
      <c r="J6" s="180"/>
      <c r="K6" s="16"/>
      <c r="L6" s="16"/>
      <c r="M6" s="17"/>
      <c r="N6" s="17"/>
      <c r="O6" s="17"/>
    </row>
    <row r="7" spans="1:15">
      <c r="A7" s="434" t="s">
        <v>93</v>
      </c>
      <c r="B7" s="504"/>
      <c r="C7" s="505"/>
      <c r="D7" s="505"/>
      <c r="E7" s="505"/>
      <c r="F7" s="505"/>
      <c r="G7" s="505"/>
      <c r="H7" s="505"/>
      <c r="I7" s="505"/>
      <c r="J7" s="506"/>
      <c r="K7" s="16"/>
      <c r="L7" s="16"/>
      <c r="M7" s="17"/>
      <c r="N7" s="17"/>
      <c r="O7" s="17"/>
    </row>
    <row r="8" spans="1:15">
      <c r="A8" s="434" t="s">
        <v>94</v>
      </c>
      <c r="B8" s="504"/>
      <c r="C8" s="505"/>
      <c r="D8" s="505"/>
      <c r="E8" s="505"/>
      <c r="F8" s="505"/>
      <c r="G8" s="505"/>
      <c r="H8" s="505"/>
      <c r="I8" s="505"/>
      <c r="J8" s="506"/>
      <c r="K8" s="16"/>
      <c r="L8" s="16"/>
      <c r="M8" s="17"/>
      <c r="N8" s="17"/>
      <c r="O8" s="17"/>
    </row>
    <row r="9" spans="1:15">
      <c r="A9" s="434" t="s">
        <v>95</v>
      </c>
      <c r="B9" s="504"/>
      <c r="C9" s="505"/>
      <c r="D9" s="505"/>
      <c r="E9" s="505"/>
      <c r="F9" s="505"/>
      <c r="G9" s="505"/>
      <c r="H9" s="505"/>
      <c r="I9" s="505"/>
      <c r="J9" s="506"/>
      <c r="K9" s="16"/>
      <c r="L9" s="16"/>
      <c r="M9" s="17"/>
      <c r="N9" s="17"/>
      <c r="O9" s="17"/>
    </row>
    <row r="10" spans="1:15">
      <c r="A10" s="507" t="s">
        <v>96</v>
      </c>
      <c r="B10" s="508"/>
      <c r="C10" s="509"/>
      <c r="D10" s="566"/>
      <c r="E10" s="567"/>
      <c r="F10" s="567"/>
      <c r="G10" s="567"/>
      <c r="H10" s="567"/>
      <c r="I10" s="567"/>
      <c r="J10" s="568"/>
      <c r="K10" s="16"/>
      <c r="L10" s="16"/>
      <c r="M10" s="17"/>
      <c r="N10" s="17"/>
      <c r="O10" s="17"/>
    </row>
    <row r="11" spans="1:15">
      <c r="A11" s="16"/>
      <c r="B11" s="2"/>
      <c r="C11" s="180"/>
      <c r="D11" s="180"/>
      <c r="E11" s="180"/>
      <c r="F11" s="180"/>
      <c r="G11" s="180"/>
      <c r="H11" s="180"/>
      <c r="I11" s="180"/>
      <c r="J11" s="180"/>
      <c r="K11" s="16"/>
      <c r="L11" s="16"/>
      <c r="M11" s="17"/>
      <c r="N11" s="17"/>
      <c r="O11" s="17"/>
    </row>
    <row r="12" spans="1:15">
      <c r="A12" s="558" t="s">
        <v>97</v>
      </c>
      <c r="B12" s="558"/>
      <c r="C12" s="558"/>
      <c r="D12" s="558"/>
      <c r="E12" s="558"/>
      <c r="F12" s="558"/>
      <c r="G12" s="558"/>
      <c r="H12" s="558"/>
      <c r="I12" s="558"/>
      <c r="J12" s="558"/>
      <c r="K12" s="16"/>
      <c r="L12" s="16"/>
      <c r="M12" s="17"/>
      <c r="N12" s="17"/>
      <c r="O12" s="17"/>
    </row>
    <row r="13" spans="1:15">
      <c r="A13" s="554" t="s">
        <v>98</v>
      </c>
      <c r="B13" s="555"/>
      <c r="C13" s="555"/>
      <c r="D13" s="555"/>
      <c r="E13" s="555"/>
      <c r="F13" s="555"/>
      <c r="G13" s="555"/>
      <c r="H13" s="555"/>
      <c r="I13" s="556"/>
      <c r="J13" s="341"/>
      <c r="K13" s="16"/>
      <c r="L13" s="16"/>
      <c r="M13" s="17"/>
      <c r="N13" s="17"/>
      <c r="O13" s="17"/>
    </row>
    <row r="14" spans="1:15">
      <c r="A14" s="517" t="s">
        <v>99</v>
      </c>
      <c r="B14" s="517"/>
      <c r="C14" s="517"/>
      <c r="D14" s="517"/>
      <c r="E14" s="517"/>
      <c r="F14" s="517"/>
      <c r="G14" s="517"/>
      <c r="H14" s="517"/>
      <c r="I14" s="517"/>
      <c r="J14" s="297" t="s">
        <v>100</v>
      </c>
      <c r="K14" s="16"/>
      <c r="L14" s="16"/>
      <c r="M14" s="17"/>
      <c r="N14" s="17"/>
      <c r="O14" s="17"/>
    </row>
    <row r="15" spans="1:15">
      <c r="A15" s="554" t="s">
        <v>101</v>
      </c>
      <c r="B15" s="555"/>
      <c r="C15" s="555"/>
      <c r="D15" s="555"/>
      <c r="E15" s="555"/>
      <c r="F15" s="555"/>
      <c r="G15" s="555"/>
      <c r="H15" s="555"/>
      <c r="I15" s="556"/>
      <c r="J15" s="340">
        <v>2025</v>
      </c>
      <c r="K15" s="16"/>
      <c r="L15" s="16"/>
      <c r="M15" s="17"/>
      <c r="N15" s="17"/>
      <c r="O15" s="17"/>
    </row>
    <row r="16" spans="1:15">
      <c r="A16" s="517" t="s">
        <v>102</v>
      </c>
      <c r="B16" s="517"/>
      <c r="C16" s="517"/>
      <c r="D16" s="517"/>
      <c r="E16" s="517"/>
      <c r="F16" s="517"/>
      <c r="G16" s="517"/>
      <c r="H16" s="517"/>
      <c r="I16" s="517"/>
      <c r="J16" s="172">
        <v>12</v>
      </c>
      <c r="K16" s="16"/>
      <c r="L16" s="16"/>
      <c r="M16" s="17"/>
      <c r="N16" s="17"/>
      <c r="O16" s="17"/>
    </row>
    <row r="17" spans="1:15" ht="30" customHeight="1">
      <c r="A17" s="557" t="s">
        <v>103</v>
      </c>
      <c r="B17" s="557"/>
      <c r="C17" s="557"/>
      <c r="D17" s="557"/>
      <c r="E17" s="557"/>
      <c r="F17" s="557"/>
      <c r="G17" s="557"/>
      <c r="H17" s="557"/>
      <c r="I17" s="557"/>
      <c r="J17" s="391" t="str">
        <f>Ref!F5</f>
        <v>CCT SINEEPRES PR 00456/2025</v>
      </c>
      <c r="K17" s="16"/>
      <c r="L17" s="16"/>
      <c r="M17" s="17"/>
      <c r="N17" s="17"/>
      <c r="O17" s="17"/>
    </row>
    <row r="18" spans="1:15">
      <c r="A18" s="179"/>
      <c r="M18" s="17"/>
      <c r="N18" s="17"/>
      <c r="O18" s="17"/>
    </row>
    <row r="19" spans="1:15">
      <c r="A19" s="48" t="s">
        <v>104</v>
      </c>
      <c r="M19" s="17"/>
      <c r="N19" s="17"/>
      <c r="O19" s="17"/>
    </row>
    <row r="20" spans="1:15" ht="15" customHeight="1">
      <c r="A20" s="465" t="s">
        <v>105</v>
      </c>
      <c r="B20" s="558" t="s">
        <v>106</v>
      </c>
      <c r="C20" s="558"/>
      <c r="D20" s="558" t="s">
        <v>107</v>
      </c>
      <c r="E20" s="558"/>
      <c r="F20" s="558" t="s">
        <v>108</v>
      </c>
      <c r="G20" s="558"/>
      <c r="H20" s="559" t="s">
        <v>109</v>
      </c>
      <c r="I20" s="560"/>
      <c r="J20" s="561"/>
      <c r="M20" s="17"/>
      <c r="N20" s="17"/>
      <c r="O20" s="17"/>
    </row>
    <row r="21" spans="1:15" s="18" customFormat="1" ht="66" customHeight="1">
      <c r="A21" s="312" t="str">
        <f>Proposta!C17</f>
        <v>Intérprete de Língua de Sinais - 20h  - Curitiba</v>
      </c>
      <c r="B21" s="569" t="s">
        <v>23</v>
      </c>
      <c r="C21" s="569"/>
      <c r="D21" s="569" t="s">
        <v>110</v>
      </c>
      <c r="E21" s="569"/>
      <c r="F21" s="570">
        <f>Proposta!H17</f>
        <v>4</v>
      </c>
      <c r="G21" s="570"/>
      <c r="H21" s="452" t="str">
        <f>Proposta!E17</f>
        <v>20 horas</v>
      </c>
      <c r="I21" s="468" t="str">
        <f>Proposta!F17</f>
        <v>18h30 às 22h30</v>
      </c>
      <c r="J21" s="468" t="str">
        <f>Proposta!D17</f>
        <v>Segunda a sexta</v>
      </c>
      <c r="M21" s="19"/>
      <c r="N21" s="19"/>
      <c r="O21" s="19"/>
    </row>
    <row r="22" spans="1:15" ht="15.75" thickBot="1">
      <c r="A22" s="178"/>
      <c r="B22" s="178"/>
      <c r="C22" s="178"/>
      <c r="D22" s="178"/>
      <c r="E22" s="178"/>
      <c r="F22" s="178"/>
      <c r="G22" s="177"/>
      <c r="H22" s="177"/>
      <c r="M22" s="17"/>
      <c r="N22" s="17"/>
      <c r="O22" s="17"/>
    </row>
    <row r="23" spans="1:15" ht="15.75" thickBot="1">
      <c r="A23" s="532" t="s">
        <v>111</v>
      </c>
      <c r="B23" s="533"/>
      <c r="C23" s="533"/>
      <c r="D23" s="533"/>
      <c r="E23" s="533"/>
      <c r="F23" s="533"/>
      <c r="G23" s="533"/>
      <c r="H23" s="533"/>
      <c r="I23" s="533"/>
      <c r="J23" s="534"/>
      <c r="K23" s="16"/>
      <c r="L23" s="16"/>
      <c r="M23" s="17"/>
      <c r="N23" s="17"/>
      <c r="O23" s="17"/>
    </row>
    <row r="24" spans="1:15" ht="15.75" thickBot="1">
      <c r="A24" s="176"/>
      <c r="B24" s="176"/>
      <c r="C24" s="176"/>
      <c r="D24" s="176"/>
      <c r="E24" s="176"/>
      <c r="F24" s="176"/>
      <c r="G24" s="175"/>
      <c r="H24" s="175"/>
      <c r="I24" s="174"/>
      <c r="J24" s="174"/>
      <c r="M24" s="17"/>
      <c r="N24" s="17"/>
      <c r="O24" s="17"/>
    </row>
    <row r="25" spans="1:15" ht="15.75" thickBot="1">
      <c r="A25" s="551" t="s">
        <v>112</v>
      </c>
      <c r="B25" s="552"/>
      <c r="C25" s="552"/>
      <c r="D25" s="552"/>
      <c r="E25" s="552"/>
      <c r="F25" s="552"/>
      <c r="G25" s="552"/>
      <c r="H25" s="552"/>
      <c r="I25" s="552"/>
      <c r="J25" s="553"/>
      <c r="K25" s="16"/>
      <c r="L25" s="16"/>
      <c r="M25" s="17"/>
      <c r="N25" s="17"/>
      <c r="O25" s="17"/>
    </row>
    <row r="26" spans="1:15">
      <c r="A26" s="546" t="s">
        <v>113</v>
      </c>
      <c r="B26" s="547"/>
      <c r="C26" s="547"/>
      <c r="D26" s="547"/>
      <c r="E26" s="547"/>
      <c r="F26" s="547"/>
      <c r="G26" s="547"/>
      <c r="H26" s="547"/>
      <c r="I26" s="547"/>
      <c r="J26" s="548"/>
      <c r="K26" s="16"/>
      <c r="L26" s="16"/>
      <c r="M26" s="17"/>
    </row>
    <row r="27" spans="1:15">
      <c r="A27" s="514" t="s">
        <v>114</v>
      </c>
      <c r="B27" s="515"/>
      <c r="C27" s="515"/>
      <c r="D27" s="515"/>
      <c r="E27" s="515"/>
      <c r="F27" s="515"/>
      <c r="G27" s="515"/>
      <c r="H27" s="515"/>
      <c r="I27" s="516"/>
      <c r="J27" s="343" t="str">
        <f>Ref!C5</f>
        <v>Intérprete de Língua de Sinais</v>
      </c>
      <c r="M27" s="17"/>
      <c r="N27" s="17"/>
      <c r="O27" s="17"/>
    </row>
    <row r="28" spans="1:15">
      <c r="A28" s="326" t="s">
        <v>115</v>
      </c>
      <c r="B28" s="327"/>
      <c r="C28" s="327"/>
      <c r="D28" s="327"/>
      <c r="E28" s="327"/>
      <c r="F28" s="327"/>
      <c r="G28" s="327"/>
      <c r="H28" s="327"/>
      <c r="I28" s="328"/>
      <c r="J28" s="297" t="str">
        <f>Ref!E5</f>
        <v>2614-25</v>
      </c>
      <c r="M28" s="17"/>
      <c r="N28" s="17"/>
      <c r="O28" s="17"/>
    </row>
    <row r="29" spans="1:15">
      <c r="A29" s="514" t="s">
        <v>116</v>
      </c>
      <c r="B29" s="515"/>
      <c r="C29" s="515"/>
      <c r="D29" s="515"/>
      <c r="E29" s="515"/>
      <c r="F29" s="515"/>
      <c r="G29" s="515"/>
      <c r="H29" s="515"/>
      <c r="I29" s="516"/>
      <c r="J29" s="313">
        <f>Ref!D5</f>
        <v>6198</v>
      </c>
      <c r="K29" s="173"/>
      <c r="L29" s="173"/>
      <c r="M29" s="17"/>
      <c r="N29" s="17"/>
      <c r="O29" s="17"/>
    </row>
    <row r="30" spans="1:15">
      <c r="A30" s="514" t="s">
        <v>117</v>
      </c>
      <c r="B30" s="515"/>
      <c r="C30" s="515"/>
      <c r="D30" s="515"/>
      <c r="E30" s="515"/>
      <c r="F30" s="515"/>
      <c r="G30" s="515"/>
      <c r="H30" s="515"/>
      <c r="I30" s="516"/>
      <c r="J30" s="297" t="str">
        <f>J27</f>
        <v>Intérprete de Língua de Sinais</v>
      </c>
      <c r="M30" s="17"/>
      <c r="N30" s="17"/>
      <c r="O30" s="17"/>
    </row>
    <row r="31" spans="1:15">
      <c r="A31" s="514" t="s">
        <v>118</v>
      </c>
      <c r="B31" s="515"/>
      <c r="C31" s="515"/>
      <c r="D31" s="515"/>
      <c r="E31" s="515"/>
      <c r="F31" s="515"/>
      <c r="G31" s="515"/>
      <c r="H31" s="515"/>
      <c r="I31" s="516"/>
      <c r="J31" s="298">
        <f>Ref!G5</f>
        <v>45717</v>
      </c>
      <c r="K31" s="170"/>
      <c r="L31" s="170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171"/>
      <c r="K32" s="170"/>
      <c r="L32" s="170"/>
      <c r="M32" s="17"/>
      <c r="N32" s="17"/>
      <c r="O32" s="17"/>
    </row>
    <row r="33" spans="1:15" s="3" customFormat="1" ht="12.75">
      <c r="A33" s="6" t="s">
        <v>119</v>
      </c>
      <c r="J33" s="5"/>
      <c r="K33" s="4"/>
      <c r="L33" s="4"/>
    </row>
    <row r="34" spans="1:15" s="3" customFormat="1" ht="13.5" customHeight="1">
      <c r="A34" s="3" t="s">
        <v>120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227" t="s">
        <v>121</v>
      </c>
      <c r="B36" s="228"/>
      <c r="C36" s="228"/>
      <c r="D36" s="228"/>
      <c r="E36" s="228"/>
      <c r="F36" s="228"/>
      <c r="G36" s="228"/>
      <c r="H36" s="228"/>
      <c r="I36" s="228"/>
      <c r="J36" s="229"/>
      <c r="K36" s="230" t="s">
        <v>122</v>
      </c>
      <c r="L36" s="230" t="s">
        <v>123</v>
      </c>
      <c r="M36" s="17"/>
    </row>
    <row r="37" spans="1:15">
      <c r="A37" s="75" t="s">
        <v>124</v>
      </c>
      <c r="B37" s="74"/>
      <c r="C37" s="74"/>
      <c r="D37" s="74"/>
      <c r="E37" s="74"/>
      <c r="F37" s="74"/>
      <c r="G37" s="74"/>
      <c r="H37" s="74"/>
      <c r="I37" s="74"/>
      <c r="J37" s="226" t="s">
        <v>125</v>
      </c>
      <c r="K37" s="201"/>
      <c r="L37" s="16"/>
      <c r="M37" s="17"/>
    </row>
    <row r="38" spans="1:15">
      <c r="A38" s="499" t="s">
        <v>126</v>
      </c>
      <c r="B38" s="499"/>
      <c r="C38" s="499"/>
      <c r="D38" s="499"/>
      <c r="E38" s="499"/>
      <c r="F38" s="499"/>
      <c r="G38" s="499"/>
      <c r="H38" s="499"/>
      <c r="I38" s="499"/>
      <c r="J38" s="335">
        <f>(J29/44)*20</f>
        <v>2817.2727272727275</v>
      </c>
      <c r="K38" s="208"/>
      <c r="L38" s="195"/>
      <c r="M38" s="17"/>
    </row>
    <row r="39" spans="1:15">
      <c r="A39" s="514" t="s">
        <v>127</v>
      </c>
      <c r="B39" s="515"/>
      <c r="C39" s="515"/>
      <c r="D39" s="515"/>
      <c r="E39" s="515"/>
      <c r="F39" s="515"/>
      <c r="G39" s="515"/>
      <c r="H39" s="515"/>
      <c r="I39" s="516"/>
      <c r="J39" s="435">
        <v>0</v>
      </c>
      <c r="K39" s="208"/>
      <c r="L39" s="195"/>
      <c r="M39" s="17"/>
    </row>
    <row r="40" spans="1:15">
      <c r="A40" s="499" t="s">
        <v>128</v>
      </c>
      <c r="B40" s="499"/>
      <c r="C40" s="499"/>
      <c r="D40" s="499"/>
      <c r="E40" s="499"/>
      <c r="F40" s="499"/>
      <c r="G40" s="499"/>
      <c r="H40" s="417" t="s">
        <v>129</v>
      </c>
      <c r="I40" s="420"/>
      <c r="J40" s="418">
        <f>I40*Ref!D10</f>
        <v>0</v>
      </c>
      <c r="K40" s="209"/>
      <c r="L40" s="196"/>
      <c r="M40" s="17"/>
    </row>
    <row r="41" spans="1:15">
      <c r="A41" s="499" t="s">
        <v>130</v>
      </c>
      <c r="B41" s="499"/>
      <c r="C41" s="499"/>
      <c r="D41" s="499"/>
      <c r="E41" s="499"/>
      <c r="F41" s="499"/>
      <c r="G41" s="499"/>
      <c r="H41" s="417" t="s">
        <v>131</v>
      </c>
      <c r="I41" s="406">
        <v>0.5</v>
      </c>
      <c r="J41" s="415">
        <f>((J38)/100)*I41*H73*20%</f>
        <v>59.095649350649367</v>
      </c>
      <c r="K41" s="209"/>
      <c r="L41" s="196"/>
      <c r="M41" s="17"/>
    </row>
    <row r="42" spans="1:15">
      <c r="A42" s="408" t="s">
        <v>132</v>
      </c>
      <c r="B42" s="499"/>
      <c r="C42" s="499"/>
      <c r="D42" s="499"/>
      <c r="E42" s="499"/>
      <c r="F42" s="499"/>
      <c r="G42" s="499"/>
      <c r="H42" s="417" t="s">
        <v>133</v>
      </c>
      <c r="I42" s="421">
        <f>(60/52.5-1)*I41</f>
        <v>7.1428571428571397E-2</v>
      </c>
      <c r="J42" s="415">
        <f>(((J38)/100)*I42*H73*1.2)*1.5</f>
        <v>75.980120593692007</v>
      </c>
      <c r="K42" s="209"/>
      <c r="L42" s="196"/>
      <c r="M42" s="17"/>
    </row>
    <row r="43" spans="1:15">
      <c r="A43" s="499" t="s">
        <v>134</v>
      </c>
      <c r="B43" s="499"/>
      <c r="C43" s="499"/>
      <c r="D43" s="499"/>
      <c r="E43" s="499"/>
      <c r="F43" s="499"/>
      <c r="G43" s="499"/>
      <c r="H43" s="499"/>
      <c r="I43" s="499"/>
      <c r="J43" s="415">
        <v>0</v>
      </c>
      <c r="K43" s="209"/>
      <c r="L43" s="196"/>
      <c r="M43" s="17"/>
    </row>
    <row r="44" spans="1:15">
      <c r="A44" s="75" t="s">
        <v>135</v>
      </c>
      <c r="B44" s="74"/>
      <c r="C44" s="74"/>
      <c r="D44" s="74"/>
      <c r="E44" s="74"/>
      <c r="F44" s="74"/>
      <c r="G44" s="74"/>
      <c r="H44" s="74"/>
      <c r="I44" s="74"/>
      <c r="J44" s="247">
        <f>SUM(J38:J43)</f>
        <v>2952.3484972170686</v>
      </c>
      <c r="K44" s="220"/>
      <c r="L44" s="166"/>
      <c r="M44" s="17"/>
    </row>
    <row r="45" spans="1:15">
      <c r="A45" s="48"/>
      <c r="B45" s="168"/>
      <c r="C45" s="168"/>
      <c r="D45" s="168"/>
      <c r="E45" s="168"/>
      <c r="F45" s="168"/>
      <c r="G45" s="168"/>
      <c r="H45" s="168"/>
      <c r="I45" s="168"/>
      <c r="J45" s="221"/>
      <c r="K45" s="166"/>
      <c r="L45" s="166"/>
      <c r="M45" s="17"/>
    </row>
    <row r="46" spans="1:15" s="3" customFormat="1" ht="12.75">
      <c r="A46" s="6" t="s">
        <v>136</v>
      </c>
      <c r="J46" s="5"/>
      <c r="K46" s="4"/>
      <c r="L46" s="4"/>
    </row>
    <row r="47" spans="1:15">
      <c r="A47" s="167"/>
      <c r="B47" s="146"/>
      <c r="C47" s="146"/>
      <c r="D47" s="146"/>
      <c r="E47" s="146"/>
      <c r="F47" s="146"/>
      <c r="G47" s="146"/>
      <c r="H47" s="146"/>
      <c r="I47" s="146"/>
      <c r="J47" s="222"/>
      <c r="K47" s="166"/>
      <c r="L47" s="166"/>
      <c r="M47" s="17"/>
    </row>
    <row r="48" spans="1:15">
      <c r="A48" s="231" t="s">
        <v>137</v>
      </c>
      <c r="B48" s="232"/>
      <c r="C48" s="232"/>
      <c r="D48" s="232"/>
      <c r="E48" s="232"/>
      <c r="F48" s="232"/>
      <c r="G48" s="232"/>
      <c r="H48" s="232"/>
      <c r="I48" s="232"/>
      <c r="J48" s="233"/>
      <c r="K48" s="230" t="s">
        <v>122</v>
      </c>
      <c r="L48" s="230" t="s">
        <v>123</v>
      </c>
      <c r="M48" s="17"/>
    </row>
    <row r="49" spans="1:15">
      <c r="A49" s="75" t="s">
        <v>138</v>
      </c>
      <c r="B49" s="130"/>
      <c r="C49" s="130"/>
      <c r="D49" s="130"/>
      <c r="E49" s="130"/>
      <c r="F49" s="130"/>
      <c r="G49" s="130"/>
      <c r="H49" s="130"/>
      <c r="I49" s="248" t="s">
        <v>139</v>
      </c>
      <c r="J49" s="226" t="s">
        <v>125</v>
      </c>
      <c r="K49" s="201"/>
      <c r="L49" s="16"/>
      <c r="M49" s="17"/>
    </row>
    <row r="50" spans="1:15">
      <c r="A50" s="499" t="s">
        <v>140</v>
      </c>
      <c r="B50" s="499"/>
      <c r="C50" s="499"/>
      <c r="D50" s="499"/>
      <c r="E50" s="499"/>
      <c r="F50" s="499"/>
      <c r="G50" s="499"/>
      <c r="H50" s="499"/>
      <c r="I50" s="428">
        <v>8.3299999999999999E-2</v>
      </c>
      <c r="J50" s="335">
        <f>J44*I50</f>
        <v>245.93062981818181</v>
      </c>
      <c r="K50" s="208"/>
      <c r="L50" s="195"/>
      <c r="M50" s="17"/>
    </row>
    <row r="51" spans="1:15">
      <c r="A51" s="499" t="s">
        <v>141</v>
      </c>
      <c r="B51" s="499"/>
      <c r="C51" s="499"/>
      <c r="D51" s="499"/>
      <c r="E51" s="499"/>
      <c r="F51" s="499"/>
      <c r="G51" s="499"/>
      <c r="H51" s="499"/>
      <c r="I51" s="428">
        <v>0.1111</v>
      </c>
      <c r="J51" s="335">
        <f>J44*I51</f>
        <v>328.00591804081631</v>
      </c>
      <c r="K51" s="218"/>
      <c r="L51" s="195"/>
      <c r="M51" s="17"/>
    </row>
    <row r="52" spans="1:15">
      <c r="A52" s="75" t="s">
        <v>142</v>
      </c>
      <c r="B52" s="74"/>
      <c r="C52" s="74"/>
      <c r="D52" s="74"/>
      <c r="E52" s="74"/>
      <c r="F52" s="74"/>
      <c r="G52" s="74"/>
      <c r="H52" s="74"/>
      <c r="I52" s="90"/>
      <c r="J52" s="247">
        <f>SUM(J50:J51)</f>
        <v>573.9365478589981</v>
      </c>
      <c r="K52" s="216"/>
      <c r="L52" s="7"/>
      <c r="M52" s="17"/>
    </row>
    <row r="53" spans="1:15" ht="30" customHeight="1">
      <c r="A53" s="549" t="s">
        <v>143</v>
      </c>
      <c r="B53" s="550"/>
      <c r="C53" s="550"/>
      <c r="D53" s="550"/>
      <c r="E53" s="550"/>
      <c r="F53" s="550"/>
      <c r="G53" s="550"/>
      <c r="H53" s="550"/>
      <c r="I53" s="550"/>
      <c r="J53" s="550"/>
      <c r="K53" s="217"/>
      <c r="L53" s="34"/>
      <c r="M53" s="17"/>
      <c r="N53" s="17"/>
      <c r="O53" s="17"/>
    </row>
    <row r="54" spans="1:15" s="3" customFormat="1" ht="12.75">
      <c r="A54" s="540" t="s">
        <v>144</v>
      </c>
      <c r="B54" s="540"/>
      <c r="C54" s="540"/>
      <c r="D54" s="540"/>
      <c r="E54" s="540"/>
      <c r="F54" s="540"/>
      <c r="G54" s="540"/>
      <c r="H54" s="540"/>
      <c r="I54" s="540"/>
      <c r="J54" s="540"/>
      <c r="K54" s="541"/>
      <c r="L54" s="4"/>
    </row>
    <row r="55" spans="1:15" s="3" customFormat="1" ht="36.75" customHeight="1">
      <c r="A55" s="542" t="s">
        <v>145</v>
      </c>
      <c r="B55" s="542"/>
      <c r="C55" s="542"/>
      <c r="D55" s="542"/>
      <c r="E55" s="542"/>
      <c r="F55" s="542"/>
      <c r="G55" s="542"/>
      <c r="H55" s="542"/>
      <c r="I55" s="542"/>
      <c r="J55" s="542"/>
      <c r="K55" s="213"/>
      <c r="L55" s="4"/>
    </row>
    <row r="56" spans="1:15" s="3" customFormat="1" ht="13.5" customHeight="1">
      <c r="J56" s="5"/>
      <c r="K56" s="213"/>
      <c r="L56" s="4"/>
    </row>
    <row r="57" spans="1:15">
      <c r="A57" s="75" t="s">
        <v>146</v>
      </c>
      <c r="B57" s="130"/>
      <c r="C57" s="130"/>
      <c r="D57" s="130"/>
      <c r="E57" s="130"/>
      <c r="F57" s="130"/>
      <c r="G57" s="130"/>
      <c r="H57" s="130"/>
      <c r="I57" s="249" t="s">
        <v>139</v>
      </c>
      <c r="J57" s="250" t="s">
        <v>125</v>
      </c>
      <c r="K57" s="215"/>
      <c r="L57" s="16"/>
      <c r="M57" s="17"/>
    </row>
    <row r="58" spans="1:15">
      <c r="A58" s="499" t="s">
        <v>147</v>
      </c>
      <c r="B58" s="499"/>
      <c r="C58" s="499"/>
      <c r="D58" s="499"/>
      <c r="E58" s="499"/>
      <c r="F58" s="499"/>
      <c r="G58" s="499"/>
      <c r="H58" s="499"/>
      <c r="I58" s="422">
        <v>0.2</v>
      </c>
      <c r="J58" s="415">
        <f t="shared" ref="J58:J65" si="0">$J$44*I58</f>
        <v>590.46969944341379</v>
      </c>
      <c r="K58" s="208"/>
      <c r="L58" s="195"/>
      <c r="M58" s="17"/>
    </row>
    <row r="59" spans="1:15">
      <c r="A59" s="499" t="s">
        <v>148</v>
      </c>
      <c r="B59" s="499"/>
      <c r="C59" s="499"/>
      <c r="D59" s="499"/>
      <c r="E59" s="499"/>
      <c r="F59" s="499"/>
      <c r="G59" s="499"/>
      <c r="H59" s="499"/>
      <c r="I59" s="422">
        <v>2.5000000000000001E-2</v>
      </c>
      <c r="J59" s="415">
        <f t="shared" si="0"/>
        <v>73.808712430426723</v>
      </c>
      <c r="K59" s="209"/>
      <c r="L59" s="196"/>
      <c r="M59" s="17"/>
    </row>
    <row r="60" spans="1:15">
      <c r="A60" s="499" t="s">
        <v>149</v>
      </c>
      <c r="B60" s="499"/>
      <c r="C60" s="499"/>
      <c r="D60" s="499"/>
      <c r="E60" s="499"/>
      <c r="F60" s="499"/>
      <c r="G60" s="499"/>
      <c r="H60" s="499"/>
      <c r="I60" s="423"/>
      <c r="J60" s="415">
        <f t="shared" si="0"/>
        <v>0</v>
      </c>
      <c r="K60" s="209"/>
      <c r="L60" s="196" t="s">
        <v>150</v>
      </c>
      <c r="M60" s="17"/>
    </row>
    <row r="61" spans="1:15">
      <c r="A61" s="499" t="s">
        <v>151</v>
      </c>
      <c r="B61" s="499"/>
      <c r="C61" s="499"/>
      <c r="D61" s="499"/>
      <c r="E61" s="499"/>
      <c r="F61" s="499"/>
      <c r="G61" s="499"/>
      <c r="H61" s="499"/>
      <c r="I61" s="422">
        <v>1.4999999999999999E-2</v>
      </c>
      <c r="J61" s="415">
        <f t="shared" si="0"/>
        <v>44.285227458256024</v>
      </c>
      <c r="K61" s="209"/>
      <c r="L61" s="196"/>
      <c r="M61" s="17"/>
    </row>
    <row r="62" spans="1:15">
      <c r="A62" s="499" t="s">
        <v>152</v>
      </c>
      <c r="B62" s="499"/>
      <c r="C62" s="499"/>
      <c r="D62" s="499"/>
      <c r="E62" s="499"/>
      <c r="F62" s="499"/>
      <c r="G62" s="499"/>
      <c r="H62" s="499"/>
      <c r="I62" s="422">
        <v>0.01</v>
      </c>
      <c r="J62" s="415">
        <f t="shared" si="0"/>
        <v>29.523484972170685</v>
      </c>
      <c r="K62" s="219"/>
      <c r="L62" s="196"/>
      <c r="M62" s="17"/>
    </row>
    <row r="63" spans="1:15">
      <c r="A63" s="499" t="s">
        <v>153</v>
      </c>
      <c r="B63" s="499"/>
      <c r="C63" s="499"/>
      <c r="D63" s="499"/>
      <c r="E63" s="499"/>
      <c r="F63" s="499"/>
      <c r="G63" s="499"/>
      <c r="H63" s="499"/>
      <c r="I63" s="422">
        <v>6.0000000000000001E-3</v>
      </c>
      <c r="J63" s="415">
        <f t="shared" si="0"/>
        <v>17.714090983302412</v>
      </c>
      <c r="K63" s="209"/>
      <c r="L63" s="196"/>
      <c r="M63" s="17"/>
    </row>
    <row r="64" spans="1:15">
      <c r="A64" s="499" t="s">
        <v>154</v>
      </c>
      <c r="B64" s="499"/>
      <c r="C64" s="499"/>
      <c r="D64" s="499"/>
      <c r="E64" s="499"/>
      <c r="F64" s="499"/>
      <c r="G64" s="499"/>
      <c r="H64" s="499"/>
      <c r="I64" s="422">
        <v>2E-3</v>
      </c>
      <c r="J64" s="415">
        <f t="shared" si="0"/>
        <v>5.9046969944341372</v>
      </c>
      <c r="K64" s="209"/>
      <c r="L64" s="196"/>
      <c r="M64" s="17"/>
    </row>
    <row r="65" spans="1:13">
      <c r="A65" s="499" t="s">
        <v>155</v>
      </c>
      <c r="B65" s="499"/>
      <c r="C65" s="499"/>
      <c r="D65" s="499"/>
      <c r="E65" s="499"/>
      <c r="F65" s="499"/>
      <c r="G65" s="499"/>
      <c r="H65" s="499"/>
      <c r="I65" s="422">
        <v>0.08</v>
      </c>
      <c r="J65" s="415">
        <f t="shared" si="0"/>
        <v>236.18787977736548</v>
      </c>
      <c r="K65" s="209"/>
      <c r="L65" s="196"/>
      <c r="M65" s="17"/>
    </row>
    <row r="66" spans="1:13">
      <c r="A66" s="75" t="s">
        <v>142</v>
      </c>
      <c r="B66" s="130"/>
      <c r="C66" s="130"/>
      <c r="D66" s="130"/>
      <c r="E66" s="130"/>
      <c r="F66" s="130"/>
      <c r="G66" s="130"/>
      <c r="H66" s="130"/>
      <c r="I66" s="251">
        <f>SUM(I58:I65)</f>
        <v>0.33800000000000002</v>
      </c>
      <c r="J66" s="252">
        <f>SUM(J58:J65)</f>
        <v>997.89379205936916</v>
      </c>
      <c r="K66" s="216"/>
      <c r="L66" s="7"/>
      <c r="M66" s="17"/>
    </row>
    <row r="67" spans="1:13">
      <c r="A67" s="72"/>
      <c r="B67" s="71"/>
      <c r="C67" s="71"/>
      <c r="D67" s="71"/>
      <c r="E67" s="71"/>
      <c r="F67" s="71"/>
      <c r="G67" s="133"/>
      <c r="I67" s="79"/>
      <c r="J67" s="223"/>
      <c r="K67" s="216"/>
      <c r="L67" s="7"/>
      <c r="M67" s="17"/>
    </row>
    <row r="68" spans="1:13" s="3" customFormat="1" ht="12.75">
      <c r="A68" s="6" t="s">
        <v>156</v>
      </c>
      <c r="J68" s="5"/>
      <c r="K68" s="213"/>
      <c r="L68" s="4"/>
    </row>
    <row r="69" spans="1:13" s="3" customFormat="1" ht="13.5" customHeight="1">
      <c r="A69" s="3" t="s">
        <v>157</v>
      </c>
      <c r="J69" s="5"/>
      <c r="K69" s="213"/>
      <c r="L69" s="4"/>
    </row>
    <row r="70" spans="1:13">
      <c r="A70" s="3" t="s">
        <v>158</v>
      </c>
      <c r="G70" s="133"/>
      <c r="I70" s="112"/>
      <c r="J70" s="158"/>
      <c r="K70" s="216"/>
      <c r="L70" s="7"/>
      <c r="M70" s="17"/>
    </row>
    <row r="71" spans="1:13">
      <c r="A71" s="48"/>
      <c r="G71" s="133"/>
      <c r="I71" s="112"/>
      <c r="J71" s="158"/>
      <c r="K71" s="216"/>
      <c r="L71" s="7"/>
      <c r="M71" s="17"/>
    </row>
    <row r="72" spans="1:13">
      <c r="A72" s="75" t="s">
        <v>159</v>
      </c>
      <c r="B72" s="130"/>
      <c r="C72" s="130"/>
      <c r="D72" s="130"/>
      <c r="E72" s="130"/>
      <c r="F72" s="130"/>
      <c r="G72" s="130"/>
      <c r="H72" s="226" t="s">
        <v>160</v>
      </c>
      <c r="I72" s="226" t="s">
        <v>161</v>
      </c>
      <c r="J72" s="226" t="s">
        <v>125</v>
      </c>
      <c r="K72" s="215"/>
      <c r="L72" s="16"/>
      <c r="M72" s="17"/>
    </row>
    <row r="73" spans="1:13">
      <c r="A73" s="499" t="s">
        <v>162</v>
      </c>
      <c r="B73" s="499"/>
      <c r="C73" s="499"/>
      <c r="D73" s="499"/>
      <c r="E73" s="499"/>
      <c r="F73" s="499"/>
      <c r="G73" s="499"/>
      <c r="H73" s="347">
        <f>(((365/7)*5)-9)/12</f>
        <v>20.976190476190478</v>
      </c>
      <c r="I73" s="438">
        <f>Ref!D17</f>
        <v>6</v>
      </c>
      <c r="J73" s="335">
        <f>IF(I73*H73*2-(J38*6%)&lt;0,0,I73*H73*2-(J38*6%))</f>
        <v>82.677922077922091</v>
      </c>
      <c r="K73" s="208"/>
      <c r="L73" s="195"/>
      <c r="M73" s="17"/>
    </row>
    <row r="74" spans="1:13">
      <c r="A74" s="543" t="s">
        <v>163</v>
      </c>
      <c r="B74" s="544"/>
      <c r="C74" s="544"/>
      <c r="D74" s="544"/>
      <c r="E74" s="544"/>
      <c r="F74" s="544"/>
      <c r="G74" s="545"/>
      <c r="H74" s="172"/>
      <c r="I74" s="437">
        <f>Ref!D8</f>
        <v>36.590000000000003</v>
      </c>
      <c r="J74" s="336">
        <f>(I74*H73)*0.8</f>
        <v>614.01504761904778</v>
      </c>
      <c r="K74" s="209"/>
      <c r="L74" s="196"/>
      <c r="M74" s="17"/>
    </row>
    <row r="75" spans="1:13">
      <c r="A75" s="543" t="s">
        <v>164</v>
      </c>
      <c r="B75" s="544"/>
      <c r="C75" s="544"/>
      <c r="D75" s="544"/>
      <c r="E75" s="544"/>
      <c r="F75" s="544"/>
      <c r="G75" s="545"/>
      <c r="H75" s="270"/>
      <c r="I75" s="270">
        <f>Ref!D9</f>
        <v>67.08</v>
      </c>
      <c r="J75" s="336">
        <f>I75*0.8</f>
        <v>53.664000000000001</v>
      </c>
      <c r="K75" s="209"/>
      <c r="L75" s="196"/>
      <c r="M75" s="17"/>
    </row>
    <row r="76" spans="1:13">
      <c r="A76" s="543" t="s">
        <v>165</v>
      </c>
      <c r="B76" s="544"/>
      <c r="C76" s="544"/>
      <c r="D76" s="544"/>
      <c r="E76" s="544"/>
      <c r="F76" s="544"/>
      <c r="G76" s="545"/>
      <c r="H76" s="345"/>
      <c r="I76" s="271">
        <f>Ref!D10</f>
        <v>87.5</v>
      </c>
      <c r="J76" s="336">
        <f>I76</f>
        <v>87.5</v>
      </c>
      <c r="K76" s="196"/>
      <c r="L76" s="196"/>
      <c r="M76" s="17"/>
    </row>
    <row r="77" spans="1:13">
      <c r="A77" s="499" t="s">
        <v>166</v>
      </c>
      <c r="B77" s="499"/>
      <c r="C77" s="499"/>
      <c r="D77" s="499"/>
      <c r="E77" s="499"/>
      <c r="F77" s="499"/>
      <c r="G77" s="499"/>
      <c r="H77" s="270"/>
      <c r="I77" s="270"/>
      <c r="J77" s="336"/>
      <c r="K77" s="209"/>
      <c r="L77" s="196"/>
      <c r="M77" s="17"/>
    </row>
    <row r="78" spans="1:13">
      <c r="A78" s="75" t="s">
        <v>142</v>
      </c>
      <c r="B78" s="74"/>
      <c r="C78" s="74"/>
      <c r="D78" s="74"/>
      <c r="E78" s="74"/>
      <c r="F78" s="74"/>
      <c r="G78" s="74"/>
      <c r="H78" s="74"/>
      <c r="I78" s="90"/>
      <c r="J78" s="247">
        <f>SUM(J73:J77)</f>
        <v>837.85696969696983</v>
      </c>
      <c r="K78" s="216"/>
      <c r="L78" s="7"/>
      <c r="M78" s="17"/>
    </row>
    <row r="79" spans="1:13">
      <c r="A79" s="48"/>
      <c r="B79" s="48"/>
      <c r="C79" s="48"/>
      <c r="D79" s="48"/>
      <c r="E79" s="48"/>
      <c r="F79" s="48"/>
      <c r="G79" s="48"/>
      <c r="H79" s="48"/>
      <c r="I79" s="155"/>
      <c r="J79" s="46"/>
      <c r="K79" s="216"/>
      <c r="L79" s="7"/>
      <c r="M79" s="17"/>
    </row>
    <row r="80" spans="1:13" s="3" customFormat="1" ht="12.75">
      <c r="A80" s="6" t="s">
        <v>167</v>
      </c>
      <c r="J80" s="5"/>
      <c r="K80" s="213"/>
      <c r="L80" s="4"/>
    </row>
    <row r="81" spans="1:13" s="3" customFormat="1" ht="13.5" customHeight="1">
      <c r="A81" s="3" t="s">
        <v>168</v>
      </c>
      <c r="J81" s="5"/>
      <c r="K81" s="213"/>
      <c r="L81" s="4"/>
    </row>
    <row r="82" spans="1:13" s="3" customFormat="1" ht="13.5" customHeight="1">
      <c r="J82" s="5"/>
      <c r="K82" s="213"/>
      <c r="L82" s="4"/>
    </row>
    <row r="83" spans="1:13">
      <c r="A83" s="75" t="s">
        <v>169</v>
      </c>
      <c r="B83" s="130"/>
      <c r="C83" s="130"/>
      <c r="D83" s="130"/>
      <c r="E83" s="130"/>
      <c r="F83" s="130"/>
      <c r="G83" s="253"/>
      <c r="H83" s="130"/>
      <c r="I83" s="254" t="s">
        <v>170</v>
      </c>
      <c r="J83" s="226" t="s">
        <v>125</v>
      </c>
      <c r="K83" s="215"/>
      <c r="L83" s="16"/>
      <c r="M83" s="17"/>
    </row>
    <row r="84" spans="1:13">
      <c r="A84" s="499" t="s">
        <v>171</v>
      </c>
      <c r="B84" s="499"/>
      <c r="C84" s="499"/>
      <c r="D84" s="499"/>
      <c r="E84" s="499"/>
      <c r="F84" s="499"/>
      <c r="G84" s="499"/>
      <c r="H84" s="499"/>
      <c r="I84" s="344"/>
      <c r="J84" s="342">
        <f>(J44/220)*I84*1.5</f>
        <v>0</v>
      </c>
      <c r="K84" s="208" t="s">
        <v>172</v>
      </c>
      <c r="L84" s="195"/>
      <c r="M84" s="17"/>
    </row>
    <row r="85" spans="1:13">
      <c r="A85" s="75" t="s">
        <v>142</v>
      </c>
      <c r="B85" s="74"/>
      <c r="C85" s="74"/>
      <c r="D85" s="74"/>
      <c r="E85" s="74"/>
      <c r="F85" s="74"/>
      <c r="G85" s="255"/>
      <c r="H85" s="74"/>
      <c r="I85" s="256"/>
      <c r="J85" s="257">
        <f>J84</f>
        <v>0</v>
      </c>
      <c r="K85" s="216"/>
      <c r="L85" s="7"/>
      <c r="M85" s="17"/>
    </row>
    <row r="86" spans="1:13" ht="15.75" thickBot="1">
      <c r="A86" s="146"/>
      <c r="B86" s="146"/>
      <c r="C86" s="146"/>
      <c r="D86" s="146"/>
      <c r="E86" s="146"/>
      <c r="F86" s="146"/>
      <c r="G86" s="154"/>
      <c r="H86" s="146"/>
      <c r="I86" s="153"/>
      <c r="J86" s="152"/>
      <c r="K86" s="7"/>
      <c r="L86" s="7"/>
      <c r="M86" s="17"/>
    </row>
    <row r="87" spans="1:13">
      <c r="A87" s="108" t="s">
        <v>173</v>
      </c>
      <c r="B87" s="107"/>
      <c r="C87" s="107"/>
      <c r="D87" s="107"/>
      <c r="E87" s="107"/>
      <c r="F87" s="107"/>
      <c r="G87" s="107"/>
      <c r="H87" s="107"/>
      <c r="I87" s="106"/>
      <c r="J87" s="105" t="s">
        <v>125</v>
      </c>
      <c r="K87" s="16"/>
      <c r="L87" s="16"/>
      <c r="M87" s="17"/>
    </row>
    <row r="88" spans="1:13">
      <c r="A88" s="517" t="s">
        <v>138</v>
      </c>
      <c r="B88" s="517"/>
      <c r="C88" s="517"/>
      <c r="D88" s="517"/>
      <c r="E88" s="517"/>
      <c r="F88" s="517"/>
      <c r="G88" s="517"/>
      <c r="H88" s="517"/>
      <c r="I88" s="517"/>
      <c r="J88" s="424">
        <f>J52</f>
        <v>573.9365478589981</v>
      </c>
      <c r="K88" s="58"/>
      <c r="L88" s="58"/>
      <c r="M88" s="17"/>
    </row>
    <row r="89" spans="1:13">
      <c r="A89" s="517" t="s">
        <v>174</v>
      </c>
      <c r="B89" s="517"/>
      <c r="C89" s="517"/>
      <c r="D89" s="517"/>
      <c r="E89" s="517"/>
      <c r="F89" s="517"/>
      <c r="G89" s="517"/>
      <c r="H89" s="517"/>
      <c r="I89" s="517"/>
      <c r="J89" s="424">
        <f>J88*I66</f>
        <v>193.99055317634136</v>
      </c>
      <c r="K89" s="58"/>
      <c r="L89" s="58"/>
      <c r="M89" s="17"/>
    </row>
    <row r="90" spans="1:13">
      <c r="A90" s="517" t="s">
        <v>146</v>
      </c>
      <c r="B90" s="517"/>
      <c r="C90" s="517"/>
      <c r="D90" s="517"/>
      <c r="E90" s="517"/>
      <c r="F90" s="517"/>
      <c r="G90" s="517"/>
      <c r="H90" s="517"/>
      <c r="I90" s="517"/>
      <c r="J90" s="425">
        <f>J66</f>
        <v>997.89379205936916</v>
      </c>
      <c r="K90" s="58"/>
      <c r="L90" s="58"/>
      <c r="M90" s="17"/>
    </row>
    <row r="91" spans="1:13">
      <c r="A91" s="517" t="s">
        <v>159</v>
      </c>
      <c r="B91" s="517"/>
      <c r="C91" s="517"/>
      <c r="D91" s="517"/>
      <c r="E91" s="517"/>
      <c r="F91" s="517"/>
      <c r="G91" s="517"/>
      <c r="H91" s="517"/>
      <c r="I91" s="517"/>
      <c r="J91" s="425">
        <f>J78</f>
        <v>837.85696969696983</v>
      </c>
      <c r="K91" s="58"/>
      <c r="L91" s="58"/>
      <c r="M91" s="17"/>
    </row>
    <row r="92" spans="1:13">
      <c r="A92" s="517" t="s">
        <v>169</v>
      </c>
      <c r="B92" s="517"/>
      <c r="C92" s="517"/>
      <c r="D92" s="517"/>
      <c r="E92" s="517"/>
      <c r="F92" s="517"/>
      <c r="G92" s="517"/>
      <c r="H92" s="517"/>
      <c r="I92" s="517"/>
      <c r="J92" s="424">
        <f>J85</f>
        <v>0</v>
      </c>
      <c r="K92" s="58"/>
      <c r="L92" s="58"/>
      <c r="M92" s="17"/>
    </row>
    <row r="93" spans="1:13" ht="15.75" thickBot="1">
      <c r="A93" s="97" t="s">
        <v>142</v>
      </c>
      <c r="B93" s="148"/>
      <c r="C93" s="148"/>
      <c r="D93" s="148"/>
      <c r="E93" s="148"/>
      <c r="F93" s="148"/>
      <c r="G93" s="148"/>
      <c r="H93" s="148"/>
      <c r="I93" s="147"/>
      <c r="J93" s="93">
        <f>SUM(J88:J92)</f>
        <v>2603.6778627916783</v>
      </c>
      <c r="K93" s="7"/>
      <c r="L93" s="7"/>
      <c r="M93" s="17"/>
    </row>
    <row r="94" spans="1:13">
      <c r="A94" s="146"/>
      <c r="B94" s="146"/>
      <c r="C94" s="146"/>
      <c r="D94" s="146"/>
      <c r="E94" s="146"/>
      <c r="F94" s="146"/>
      <c r="G94" s="146"/>
      <c r="H94" s="146"/>
      <c r="I94" s="145"/>
      <c r="J94" s="144"/>
      <c r="K94" s="7"/>
      <c r="L94" s="7"/>
      <c r="M94" s="17"/>
    </row>
    <row r="95" spans="1:13">
      <c r="A95" s="234" t="s">
        <v>175</v>
      </c>
      <c r="B95" s="235"/>
      <c r="C95" s="235"/>
      <c r="D95" s="235"/>
      <c r="E95" s="235"/>
      <c r="F95" s="235"/>
      <c r="G95" s="236"/>
      <c r="H95" s="235"/>
      <c r="I95" s="237"/>
      <c r="J95" s="238"/>
      <c r="K95" s="230" t="s">
        <v>122</v>
      </c>
      <c r="L95" s="230" t="s">
        <v>123</v>
      </c>
      <c r="M95" s="17"/>
    </row>
    <row r="96" spans="1:13">
      <c r="A96" s="75" t="s">
        <v>176</v>
      </c>
      <c r="B96" s="130"/>
      <c r="C96" s="130"/>
      <c r="D96" s="130"/>
      <c r="E96" s="130"/>
      <c r="F96" s="130"/>
      <c r="G96" s="253"/>
      <c r="H96" s="130"/>
      <c r="I96" s="254" t="s">
        <v>177</v>
      </c>
      <c r="J96" s="226" t="s">
        <v>125</v>
      </c>
      <c r="K96" s="201"/>
      <c r="L96" s="16"/>
      <c r="M96" s="17"/>
    </row>
    <row r="97" spans="1:13">
      <c r="A97" s="499" t="s">
        <v>178</v>
      </c>
      <c r="B97" s="499"/>
      <c r="C97" s="499"/>
      <c r="D97" s="499"/>
      <c r="E97" s="499"/>
      <c r="F97" s="499"/>
      <c r="G97" s="499"/>
      <c r="H97" s="499"/>
      <c r="I97" s="423"/>
      <c r="J97" s="426">
        <f>J44*I97</f>
        <v>0</v>
      </c>
      <c r="K97" s="208"/>
      <c r="L97" s="196"/>
      <c r="M97" s="17"/>
    </row>
    <row r="98" spans="1:13">
      <c r="A98" s="513" t="s">
        <v>179</v>
      </c>
      <c r="B98" s="513"/>
      <c r="C98" s="513"/>
      <c r="D98" s="513"/>
      <c r="E98" s="513"/>
      <c r="F98" s="513"/>
      <c r="G98" s="513"/>
      <c r="H98" s="513"/>
      <c r="I98" s="427">
        <f>I97*8%</f>
        <v>0</v>
      </c>
      <c r="J98" s="426">
        <f>J97*8%</f>
        <v>0</v>
      </c>
      <c r="K98" s="209"/>
      <c r="L98" s="196"/>
      <c r="M98" s="17"/>
    </row>
    <row r="99" spans="1:13">
      <c r="A99" s="499" t="s">
        <v>180</v>
      </c>
      <c r="B99" s="499"/>
      <c r="C99" s="499"/>
      <c r="D99" s="499"/>
      <c r="E99" s="499"/>
      <c r="F99" s="499"/>
      <c r="G99" s="499"/>
      <c r="H99" s="499"/>
      <c r="I99" s="422">
        <v>0.02</v>
      </c>
      <c r="J99" s="426">
        <f>J44*I99</f>
        <v>59.04696994434137</v>
      </c>
      <c r="K99" s="209"/>
      <c r="L99" s="196" t="s">
        <v>181</v>
      </c>
      <c r="M99" s="17"/>
    </row>
    <row r="100" spans="1:13">
      <c r="A100" s="499" t="s">
        <v>182</v>
      </c>
      <c r="B100" s="499"/>
      <c r="C100" s="499"/>
      <c r="D100" s="499"/>
      <c r="E100" s="499"/>
      <c r="F100" s="499"/>
      <c r="G100" s="499"/>
      <c r="H100" s="499"/>
      <c r="I100" s="423"/>
      <c r="J100" s="426">
        <f>J44*I100</f>
        <v>0</v>
      </c>
      <c r="K100" s="209"/>
      <c r="L100" s="273"/>
      <c r="M100" s="17"/>
    </row>
    <row r="101" spans="1:13">
      <c r="A101" s="499" t="s">
        <v>183</v>
      </c>
      <c r="B101" s="499"/>
      <c r="C101" s="499"/>
      <c r="D101" s="499"/>
      <c r="E101" s="499"/>
      <c r="F101" s="499"/>
      <c r="G101" s="499"/>
      <c r="H101" s="499"/>
      <c r="I101" s="422"/>
      <c r="J101" s="426">
        <f>J100*I66</f>
        <v>0</v>
      </c>
      <c r="K101" s="209"/>
      <c r="L101" s="196"/>
      <c r="M101" s="17"/>
    </row>
    <row r="102" spans="1:13">
      <c r="A102" s="499" t="s">
        <v>184</v>
      </c>
      <c r="B102" s="499"/>
      <c r="C102" s="499"/>
      <c r="D102" s="499"/>
      <c r="E102" s="499"/>
      <c r="F102" s="499"/>
      <c r="G102" s="499"/>
      <c r="H102" s="499"/>
      <c r="I102" s="428">
        <v>0.02</v>
      </c>
      <c r="J102" s="426">
        <f>J44*I102</f>
        <v>59.04696994434137</v>
      </c>
      <c r="K102" s="209"/>
      <c r="L102" s="196"/>
      <c r="M102" s="17"/>
    </row>
    <row r="103" spans="1:13">
      <c r="A103" s="75" t="s">
        <v>142</v>
      </c>
      <c r="B103" s="74"/>
      <c r="C103" s="74"/>
      <c r="D103" s="74"/>
      <c r="E103" s="74"/>
      <c r="F103" s="74"/>
      <c r="G103" s="255"/>
      <c r="H103" s="74"/>
      <c r="I103" s="256"/>
      <c r="J103" s="247">
        <f>SUM(J97:J102)</f>
        <v>118.09393988868274</v>
      </c>
      <c r="K103" s="211"/>
      <c r="L103" s="7"/>
      <c r="M103" s="17"/>
    </row>
    <row r="104" spans="1:13">
      <c r="A104" s="48"/>
      <c r="B104" s="48"/>
      <c r="C104" s="48"/>
      <c r="D104" s="48"/>
      <c r="E104" s="48"/>
      <c r="F104" s="48"/>
      <c r="G104" s="113"/>
      <c r="H104" s="48"/>
      <c r="I104" s="112"/>
      <c r="J104" s="134"/>
      <c r="K104" s="7"/>
      <c r="L104" s="7"/>
      <c r="M104" s="17"/>
    </row>
    <row r="105" spans="1:13" s="3" customFormat="1" ht="25.5" customHeight="1">
      <c r="A105" s="540" t="s">
        <v>185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4"/>
      <c r="L105" s="4"/>
    </row>
    <row r="106" spans="1:13">
      <c r="A106" s="114"/>
      <c r="G106" s="133"/>
      <c r="I106" s="132"/>
      <c r="J106" s="131"/>
      <c r="K106" s="29"/>
      <c r="L106" s="29"/>
      <c r="M106" s="17"/>
    </row>
    <row r="107" spans="1:13">
      <c r="A107" s="227" t="s">
        <v>186</v>
      </c>
      <c r="B107" s="239"/>
      <c r="C107" s="239"/>
      <c r="D107" s="239"/>
      <c r="E107" s="239"/>
      <c r="F107" s="239"/>
      <c r="G107" s="240"/>
      <c r="H107" s="239"/>
      <c r="I107" s="241"/>
      <c r="J107" s="242"/>
      <c r="K107" s="230" t="s">
        <v>122</v>
      </c>
      <c r="L107" s="230" t="s">
        <v>123</v>
      </c>
      <c r="M107" s="17"/>
    </row>
    <row r="108" spans="1:13" customFormat="1">
      <c r="K108" s="212"/>
    </row>
    <row r="109" spans="1:13" s="3" customFormat="1" ht="25.5" customHeight="1">
      <c r="A109" s="540" t="s">
        <v>187</v>
      </c>
      <c r="B109" s="540"/>
      <c r="C109" s="540"/>
      <c r="D109" s="540"/>
      <c r="E109" s="540"/>
      <c r="F109" s="540"/>
      <c r="G109" s="540"/>
      <c r="H109" s="540"/>
      <c r="I109" s="540"/>
      <c r="J109" s="540"/>
      <c r="K109" s="213"/>
      <c r="L109" s="4"/>
    </row>
    <row r="110" spans="1:13" customFormat="1">
      <c r="K110" s="214"/>
    </row>
    <row r="111" spans="1:13">
      <c r="A111" s="501" t="s">
        <v>188</v>
      </c>
      <c r="B111" s="502"/>
      <c r="C111" s="502"/>
      <c r="D111" s="502"/>
      <c r="E111" s="502"/>
      <c r="F111" s="502"/>
      <c r="G111" s="502"/>
      <c r="H111" s="502"/>
      <c r="I111" s="284" t="s">
        <v>129</v>
      </c>
      <c r="J111" s="226" t="s">
        <v>125</v>
      </c>
      <c r="K111" s="215"/>
      <c r="L111" s="16"/>
      <c r="M111" s="17"/>
    </row>
    <row r="112" spans="1:13">
      <c r="A112" s="499" t="s">
        <v>189</v>
      </c>
      <c r="B112" s="499"/>
      <c r="C112" s="499"/>
      <c r="D112" s="499"/>
      <c r="E112" s="499"/>
      <c r="F112" s="499"/>
      <c r="G112" s="499"/>
      <c r="H112" s="499"/>
      <c r="I112" s="422"/>
      <c r="J112" s="426">
        <v>0</v>
      </c>
      <c r="K112" s="208"/>
      <c r="L112" s="273" t="s">
        <v>190</v>
      </c>
      <c r="M112" s="17"/>
    </row>
    <row r="113" spans="1:13">
      <c r="A113" s="499" t="s">
        <v>191</v>
      </c>
      <c r="B113" s="499"/>
      <c r="C113" s="499"/>
      <c r="D113" s="499"/>
      <c r="E113" s="499"/>
      <c r="F113" s="499"/>
      <c r="G113" s="499"/>
      <c r="H113" s="499"/>
      <c r="I113" s="423"/>
      <c r="J113" s="436"/>
      <c r="K113" s="209"/>
      <c r="L113" s="273"/>
      <c r="M113" s="17"/>
    </row>
    <row r="114" spans="1:13">
      <c r="A114" s="499" t="s">
        <v>192</v>
      </c>
      <c r="B114" s="499"/>
      <c r="C114" s="499"/>
      <c r="D114" s="499"/>
      <c r="E114" s="499"/>
      <c r="F114" s="499"/>
      <c r="G114" s="499"/>
      <c r="H114" s="499"/>
      <c r="I114" s="466"/>
      <c r="J114" s="436"/>
      <c r="K114" s="209"/>
      <c r="L114" s="273"/>
      <c r="M114" s="17"/>
    </row>
    <row r="115" spans="1:13">
      <c r="A115" s="499" t="s">
        <v>193</v>
      </c>
      <c r="B115" s="499"/>
      <c r="C115" s="499"/>
      <c r="D115" s="499"/>
      <c r="E115" s="499"/>
      <c r="F115" s="499"/>
      <c r="G115" s="499"/>
      <c r="H115" s="499"/>
      <c r="I115" s="467"/>
      <c r="J115" s="436"/>
      <c r="K115" s="209"/>
      <c r="L115" s="273"/>
      <c r="M115" s="17"/>
    </row>
    <row r="116" spans="1:13">
      <c r="A116" s="499" t="s">
        <v>194</v>
      </c>
      <c r="B116" s="499"/>
      <c r="C116" s="499"/>
      <c r="D116" s="499"/>
      <c r="E116" s="499"/>
      <c r="F116" s="499"/>
      <c r="G116" s="499"/>
      <c r="H116" s="499"/>
      <c r="I116" s="467"/>
      <c r="J116" s="436"/>
      <c r="K116" s="209"/>
      <c r="L116" s="273"/>
      <c r="M116" s="17"/>
    </row>
    <row r="117" spans="1:13">
      <c r="A117" s="499" t="s">
        <v>195</v>
      </c>
      <c r="B117" s="499"/>
      <c r="C117" s="499"/>
      <c r="D117" s="499"/>
      <c r="E117" s="499"/>
      <c r="F117" s="499"/>
      <c r="G117" s="499"/>
      <c r="H117" s="499"/>
      <c r="I117" s="429"/>
      <c r="J117" s="415">
        <v>0</v>
      </c>
      <c r="K117" s="209"/>
      <c r="L117" s="196"/>
      <c r="M117" s="17"/>
    </row>
    <row r="118" spans="1:13">
      <c r="A118" s="507" t="s">
        <v>196</v>
      </c>
      <c r="B118" s="508"/>
      <c r="C118" s="508"/>
      <c r="D118" s="508"/>
      <c r="E118" s="508"/>
      <c r="F118" s="508"/>
      <c r="G118" s="508"/>
      <c r="H118" s="508"/>
      <c r="I118" s="509"/>
      <c r="J118" s="247">
        <f>SUM(J112:J117)</f>
        <v>0</v>
      </c>
      <c r="K118" s="216"/>
      <c r="L118" s="7"/>
      <c r="M118" s="17"/>
    </row>
    <row r="119" spans="1:13">
      <c r="A119" s="114"/>
      <c r="G119" s="113"/>
      <c r="I119" s="112"/>
      <c r="J119" s="225"/>
      <c r="K119" s="217"/>
      <c r="L119" s="34"/>
      <c r="M119" s="17"/>
    </row>
    <row r="120" spans="1:13">
      <c r="A120" s="75" t="s">
        <v>197</v>
      </c>
      <c r="B120" s="130"/>
      <c r="C120" s="130"/>
      <c r="D120" s="130"/>
      <c r="E120" s="130"/>
      <c r="F120" s="130"/>
      <c r="G120" s="253"/>
      <c r="H120" s="130"/>
      <c r="I120" s="254"/>
      <c r="J120" s="226" t="s">
        <v>125</v>
      </c>
      <c r="K120" s="215"/>
      <c r="L120" s="16"/>
      <c r="M120" s="17"/>
    </row>
    <row r="121" spans="1:13">
      <c r="A121" s="514" t="s">
        <v>198</v>
      </c>
      <c r="B121" s="515"/>
      <c r="C121" s="515"/>
      <c r="D121" s="515"/>
      <c r="E121" s="515"/>
      <c r="F121" s="515"/>
      <c r="G121" s="515"/>
      <c r="H121" s="515"/>
      <c r="I121" s="516"/>
      <c r="J121" s="109">
        <v>0</v>
      </c>
      <c r="K121" s="208"/>
      <c r="L121" s="195"/>
      <c r="M121" s="17"/>
    </row>
    <row r="122" spans="1:13">
      <c r="A122" s="75" t="s">
        <v>196</v>
      </c>
      <c r="B122" s="74"/>
      <c r="C122" s="74"/>
      <c r="D122" s="74"/>
      <c r="E122" s="74"/>
      <c r="F122" s="74"/>
      <c r="G122" s="255"/>
      <c r="H122" s="74"/>
      <c r="I122" s="256"/>
      <c r="J122" s="247">
        <f>SUM(J121:J121)/12</f>
        <v>0</v>
      </c>
      <c r="K122" s="216"/>
      <c r="L122" s="7"/>
      <c r="M122" s="17"/>
    </row>
    <row r="123" spans="1:13" ht="15.75" thickBot="1">
      <c r="A123" s="81"/>
      <c r="B123" s="71"/>
      <c r="C123" s="71"/>
      <c r="D123" s="71"/>
      <c r="E123" s="71"/>
      <c r="F123" s="71"/>
      <c r="G123" s="80"/>
      <c r="H123" s="71"/>
      <c r="I123" s="79"/>
      <c r="J123" s="224"/>
      <c r="K123" s="34"/>
      <c r="L123" s="34"/>
      <c r="M123" s="17"/>
    </row>
    <row r="124" spans="1:13">
      <c r="A124" s="108" t="s">
        <v>199</v>
      </c>
      <c r="B124" s="107"/>
      <c r="C124" s="107"/>
      <c r="D124" s="107"/>
      <c r="E124" s="107"/>
      <c r="F124" s="107"/>
      <c r="G124" s="107"/>
      <c r="H124" s="107"/>
      <c r="I124" s="106"/>
      <c r="J124" s="105" t="s">
        <v>125</v>
      </c>
      <c r="K124" s="16"/>
      <c r="L124" s="16"/>
      <c r="M124" s="17"/>
    </row>
    <row r="125" spans="1:13">
      <c r="A125" s="517" t="s">
        <v>200</v>
      </c>
      <c r="B125" s="517"/>
      <c r="C125" s="517"/>
      <c r="D125" s="517"/>
      <c r="E125" s="517"/>
      <c r="F125" s="517"/>
      <c r="G125" s="517"/>
      <c r="H125" s="517"/>
      <c r="I125" s="517"/>
      <c r="J125" s="424">
        <f>J118</f>
        <v>0</v>
      </c>
      <c r="K125" s="58"/>
      <c r="L125" s="58"/>
      <c r="M125" s="17"/>
    </row>
    <row r="126" spans="1:13">
      <c r="A126" s="517" t="s">
        <v>197</v>
      </c>
      <c r="B126" s="517"/>
      <c r="C126" s="517"/>
      <c r="D126" s="517"/>
      <c r="E126" s="517"/>
      <c r="F126" s="517"/>
      <c r="G126" s="517"/>
      <c r="H126" s="517"/>
      <c r="I126" s="517"/>
      <c r="J126" s="425">
        <f>J122</f>
        <v>0</v>
      </c>
      <c r="K126" s="58"/>
      <c r="L126" s="58"/>
      <c r="M126" s="17"/>
    </row>
    <row r="127" spans="1:13" ht="15.75" thickBot="1">
      <c r="A127" s="97" t="s">
        <v>142</v>
      </c>
      <c r="B127" s="95"/>
      <c r="C127" s="95"/>
      <c r="D127" s="95"/>
      <c r="E127" s="95"/>
      <c r="F127" s="95"/>
      <c r="G127" s="96"/>
      <c r="H127" s="95"/>
      <c r="I127" s="94"/>
      <c r="J127" s="93">
        <f>SUM(J125:J126)</f>
        <v>0</v>
      </c>
      <c r="K127" s="7"/>
      <c r="L127" s="7"/>
      <c r="M127" s="17"/>
    </row>
    <row r="128" spans="1:13">
      <c r="A128" s="48"/>
      <c r="B128" s="48"/>
      <c r="C128" s="48"/>
      <c r="D128" s="48"/>
      <c r="E128" s="48"/>
      <c r="F128" s="48"/>
      <c r="G128" s="92"/>
      <c r="H128" s="48"/>
      <c r="I128" s="91"/>
      <c r="J128" s="46"/>
      <c r="K128" s="7"/>
      <c r="L128" s="7"/>
      <c r="M128" s="17"/>
    </row>
    <row r="129" spans="1:13">
      <c r="A129" s="227" t="s">
        <v>201</v>
      </c>
      <c r="B129" s="243"/>
      <c r="C129" s="243"/>
      <c r="D129" s="243"/>
      <c r="E129" s="243"/>
      <c r="F129" s="243"/>
      <c r="G129" s="243"/>
      <c r="H129" s="243"/>
      <c r="I129" s="244"/>
      <c r="J129" s="245"/>
      <c r="K129" s="34"/>
      <c r="L129" s="34"/>
      <c r="M129" s="17"/>
    </row>
    <row r="130" spans="1:13">
      <c r="A130" s="507" t="s">
        <v>202</v>
      </c>
      <c r="B130" s="508"/>
      <c r="C130" s="508"/>
      <c r="D130" s="508"/>
      <c r="E130" s="508"/>
      <c r="F130" s="508"/>
      <c r="G130" s="508"/>
      <c r="H130" s="508"/>
      <c r="I130" s="509"/>
      <c r="J130" s="226" t="s">
        <v>125</v>
      </c>
      <c r="K130" s="16"/>
      <c r="L130" s="16"/>
      <c r="M130" s="17"/>
    </row>
    <row r="131" spans="1:13">
      <c r="A131" s="499" t="s">
        <v>203</v>
      </c>
      <c r="B131" s="499"/>
      <c r="C131" s="499"/>
      <c r="D131" s="499"/>
      <c r="E131" s="499"/>
      <c r="F131" s="499"/>
      <c r="G131" s="499"/>
      <c r="H131" s="499"/>
      <c r="I131" s="499"/>
      <c r="J131" s="415">
        <v>0</v>
      </c>
      <c r="K131" s="29" t="s">
        <v>204</v>
      </c>
      <c r="L131" s="29"/>
      <c r="M131" s="17"/>
    </row>
    <row r="132" spans="1:13">
      <c r="A132" s="499" t="s">
        <v>205</v>
      </c>
      <c r="B132" s="499"/>
      <c r="C132" s="499"/>
      <c r="D132" s="499"/>
      <c r="E132" s="499"/>
      <c r="F132" s="499"/>
      <c r="G132" s="499"/>
      <c r="H132" s="499"/>
      <c r="I132" s="499"/>
      <c r="J132" s="415">
        <v>0</v>
      </c>
      <c r="K132" s="29"/>
      <c r="L132" s="29"/>
      <c r="M132" s="17"/>
    </row>
    <row r="133" spans="1:13">
      <c r="A133" s="499" t="s">
        <v>206</v>
      </c>
      <c r="B133" s="499"/>
      <c r="C133" s="499"/>
      <c r="D133" s="499"/>
      <c r="E133" s="499"/>
      <c r="F133" s="499"/>
      <c r="G133" s="499"/>
      <c r="H133" s="499"/>
      <c r="I133" s="499"/>
      <c r="J133" s="426">
        <v>0</v>
      </c>
      <c r="K133" s="29"/>
      <c r="L133" s="29"/>
      <c r="M133" s="17"/>
    </row>
    <row r="134" spans="1:13">
      <c r="A134" s="499" t="s">
        <v>207</v>
      </c>
      <c r="B134" s="499"/>
      <c r="C134" s="499"/>
      <c r="D134" s="499"/>
      <c r="E134" s="499"/>
      <c r="F134" s="499"/>
      <c r="G134" s="499"/>
      <c r="H134" s="499"/>
      <c r="I134" s="499"/>
      <c r="J134" s="415">
        <v>0</v>
      </c>
      <c r="K134" s="29"/>
      <c r="L134" s="29"/>
      <c r="M134" s="17"/>
    </row>
    <row r="135" spans="1:13">
      <c r="A135" s="75" t="s">
        <v>142</v>
      </c>
      <c r="B135" s="74"/>
      <c r="C135" s="74"/>
      <c r="D135" s="74"/>
      <c r="E135" s="74"/>
      <c r="F135" s="74"/>
      <c r="G135" s="74"/>
      <c r="H135" s="74"/>
      <c r="I135" s="90"/>
      <c r="J135" s="247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208</v>
      </c>
      <c r="J137" s="5"/>
      <c r="K137" s="4"/>
      <c r="L137" s="4"/>
    </row>
    <row r="138" spans="1:13" customFormat="1"/>
    <row r="139" spans="1:13" s="71" customFormat="1">
      <c r="A139" s="81"/>
      <c r="G139" s="80"/>
      <c r="I139" s="79"/>
      <c r="J139" s="78"/>
      <c r="K139" s="77"/>
      <c r="L139" s="77"/>
      <c r="M139" s="76"/>
    </row>
    <row r="140" spans="1:13">
      <c r="A140" s="227" t="s">
        <v>209</v>
      </c>
      <c r="B140" s="243"/>
      <c r="C140" s="243"/>
      <c r="D140" s="243"/>
      <c r="E140" s="243"/>
      <c r="F140" s="243"/>
      <c r="G140" s="243"/>
      <c r="H140" s="243"/>
      <c r="I140" s="243"/>
      <c r="J140" s="246"/>
      <c r="K140" s="230" t="s">
        <v>122</v>
      </c>
      <c r="L140" s="230" t="s">
        <v>123</v>
      </c>
      <c r="M140" s="17"/>
    </row>
    <row r="141" spans="1:13">
      <c r="A141" s="262" t="s">
        <v>210</v>
      </c>
      <c r="B141" s="263"/>
      <c r="C141" s="263"/>
      <c r="D141" s="263"/>
      <c r="E141" s="263"/>
      <c r="F141" s="263"/>
      <c r="G141" s="263"/>
      <c r="H141" s="263"/>
      <c r="I141" s="264" t="s">
        <v>139</v>
      </c>
      <c r="J141" s="250" t="s">
        <v>125</v>
      </c>
      <c r="K141" s="201"/>
      <c r="L141" s="16"/>
      <c r="M141" s="17"/>
    </row>
    <row r="142" spans="1:13">
      <c r="A142" s="500" t="s">
        <v>211</v>
      </c>
      <c r="B142" s="500"/>
      <c r="C142" s="500"/>
      <c r="D142" s="500"/>
      <c r="E142" s="500"/>
      <c r="F142" s="500"/>
      <c r="G142" s="500"/>
      <c r="H142" s="500"/>
      <c r="I142" s="432"/>
      <c r="J142" s="415">
        <f>($J$44+$J$93+$J$103+J127+$J$135)*I142</f>
        <v>0</v>
      </c>
      <c r="K142" s="202"/>
      <c r="L142" s="273" t="s">
        <v>212</v>
      </c>
      <c r="M142" s="17"/>
    </row>
    <row r="143" spans="1:13">
      <c r="A143" s="500" t="s">
        <v>213</v>
      </c>
      <c r="B143" s="500"/>
      <c r="C143" s="500"/>
      <c r="D143" s="500"/>
      <c r="E143" s="500"/>
      <c r="F143" s="500"/>
      <c r="G143" s="500"/>
      <c r="H143" s="500"/>
      <c r="I143" s="432"/>
      <c r="J143" s="415">
        <f>($J$44+$J$93+$J$103+J127+$J$135+J142)*I143</f>
        <v>0</v>
      </c>
      <c r="K143" s="203"/>
      <c r="L143" s="273" t="s">
        <v>214</v>
      </c>
      <c r="M143" s="17"/>
    </row>
    <row r="144" spans="1:13">
      <c r="A144" s="500" t="s">
        <v>215</v>
      </c>
      <c r="B144" s="500"/>
      <c r="C144" s="500"/>
      <c r="D144" s="500"/>
      <c r="E144" s="500"/>
      <c r="F144" s="500"/>
      <c r="G144" s="500"/>
      <c r="H144" s="500"/>
      <c r="I144" s="419"/>
      <c r="J144" s="415">
        <f>($J$44+$J$93+$J$103+J127+$J$135)+J142</f>
        <v>5674.1202998974304</v>
      </c>
      <c r="K144" s="204"/>
      <c r="L144" s="273" t="s">
        <v>216</v>
      </c>
      <c r="M144" s="17"/>
    </row>
    <row r="145" spans="1:13">
      <c r="A145" s="499"/>
      <c r="B145" s="499"/>
      <c r="C145" s="499"/>
      <c r="D145" s="499"/>
      <c r="E145" s="499"/>
      <c r="F145" s="499"/>
      <c r="G145" s="499"/>
      <c r="H145" s="499"/>
      <c r="I145" s="270"/>
      <c r="J145" s="415"/>
      <c r="K145" s="205"/>
      <c r="L145" s="273"/>
      <c r="M145" s="17"/>
    </row>
    <row r="146" spans="1:13">
      <c r="A146" s="500" t="s">
        <v>217</v>
      </c>
      <c r="B146" s="500"/>
      <c r="C146" s="500"/>
      <c r="D146" s="500"/>
      <c r="E146" s="500"/>
      <c r="F146" s="500"/>
      <c r="G146" s="500"/>
      <c r="H146" s="500"/>
      <c r="I146" s="270"/>
      <c r="J146" s="415"/>
      <c r="K146" s="205"/>
      <c r="L146" s="273"/>
      <c r="M146" s="17"/>
    </row>
    <row r="147" spans="1:13">
      <c r="A147" s="499" t="s">
        <v>218</v>
      </c>
      <c r="B147" s="499"/>
      <c r="C147" s="499"/>
      <c r="D147" s="499"/>
      <c r="E147" s="499"/>
      <c r="F147" s="499"/>
      <c r="G147" s="499"/>
      <c r="H147" s="499"/>
      <c r="I147" s="428"/>
      <c r="J147" s="426">
        <f>(J144+J143)/(1-(I150+I151))</f>
        <v>5674.1202998974304</v>
      </c>
      <c r="K147" s="206"/>
      <c r="L147" s="273" t="s">
        <v>219</v>
      </c>
      <c r="M147" s="17"/>
    </row>
    <row r="148" spans="1:13">
      <c r="A148" s="499" t="s">
        <v>220</v>
      </c>
      <c r="B148" s="499"/>
      <c r="C148" s="499"/>
      <c r="D148" s="499"/>
      <c r="E148" s="499"/>
      <c r="F148" s="499"/>
      <c r="G148" s="499"/>
      <c r="H148" s="499"/>
      <c r="I148" s="428"/>
      <c r="J148" s="426">
        <f>(J73+J75+J103+J127+J142+J143)/(1-I153)</f>
        <v>267.82722312274194</v>
      </c>
      <c r="K148" s="320"/>
      <c r="L148" s="273" t="s">
        <v>221</v>
      </c>
      <c r="M148" s="17"/>
    </row>
    <row r="149" spans="1:13">
      <c r="A149" s="499" t="s">
        <v>222</v>
      </c>
      <c r="B149" s="499"/>
      <c r="C149" s="499"/>
      <c r="D149" s="499"/>
      <c r="E149" s="499"/>
      <c r="F149" s="499"/>
      <c r="G149" s="499"/>
      <c r="H149" s="499"/>
      <c r="I149" s="416"/>
      <c r="J149" s="281"/>
      <c r="K149" s="207"/>
      <c r="L149" s="273"/>
      <c r="M149" s="17"/>
    </row>
    <row r="150" spans="1:13">
      <c r="A150" s="499" t="s">
        <v>223</v>
      </c>
      <c r="B150" s="499"/>
      <c r="C150" s="499"/>
      <c r="D150" s="499"/>
      <c r="E150" s="499"/>
      <c r="F150" s="499"/>
      <c r="G150" s="499"/>
      <c r="H150" s="499"/>
      <c r="I150" s="432"/>
      <c r="J150" s="415">
        <f>J147*I150</f>
        <v>0</v>
      </c>
      <c r="K150" s="208"/>
      <c r="L150" s="273"/>
      <c r="M150" s="17"/>
    </row>
    <row r="151" spans="1:13">
      <c r="A151" s="499" t="s">
        <v>224</v>
      </c>
      <c r="B151" s="499"/>
      <c r="C151" s="499"/>
      <c r="D151" s="499"/>
      <c r="E151" s="499"/>
      <c r="F151" s="499"/>
      <c r="G151" s="499"/>
      <c r="H151" s="499"/>
      <c r="I151" s="432"/>
      <c r="J151" s="415">
        <f>J147*I151</f>
        <v>0</v>
      </c>
      <c r="K151" s="209"/>
      <c r="L151" s="273"/>
      <c r="M151" s="17"/>
    </row>
    <row r="152" spans="1:13">
      <c r="A152" s="499" t="s">
        <v>225</v>
      </c>
      <c r="B152" s="499"/>
      <c r="C152" s="499"/>
      <c r="D152" s="499"/>
      <c r="E152" s="499"/>
      <c r="F152" s="499"/>
      <c r="G152" s="499"/>
      <c r="H152" s="499"/>
      <c r="I152" s="431"/>
      <c r="J152" s="415"/>
      <c r="K152" s="210"/>
      <c r="L152" s="49"/>
      <c r="M152" s="17"/>
    </row>
    <row r="153" spans="1:13">
      <c r="A153" s="510" t="s">
        <v>226</v>
      </c>
      <c r="B153" s="511"/>
      <c r="C153" s="511"/>
      <c r="D153" s="511"/>
      <c r="E153" s="511"/>
      <c r="F153" s="511"/>
      <c r="G153" s="511"/>
      <c r="H153" s="512"/>
      <c r="I153" s="432">
        <f>Ref!D27</f>
        <v>0.05</v>
      </c>
      <c r="J153" s="415">
        <f>I153*J148</f>
        <v>13.391361156137098</v>
      </c>
      <c r="K153" s="202"/>
      <c r="L153" s="200"/>
      <c r="M153" s="17"/>
    </row>
    <row r="154" spans="1:13">
      <c r="A154" s="75" t="s">
        <v>227</v>
      </c>
      <c r="B154" s="74"/>
      <c r="C154" s="74"/>
      <c r="D154" s="74"/>
      <c r="E154" s="74"/>
      <c r="F154" s="74"/>
      <c r="G154" s="74"/>
      <c r="H154" s="74"/>
      <c r="I154" s="265">
        <f>I142+I143+I150+I151+I153</f>
        <v>0.05</v>
      </c>
      <c r="J154" s="252">
        <f>J142+J143+J150+J151+J153</f>
        <v>13.391361156137098</v>
      </c>
      <c r="K154" s="211"/>
      <c r="L154" s="7"/>
      <c r="M154" s="17"/>
    </row>
    <row r="155" spans="1:13">
      <c r="A155" s="48"/>
      <c r="B155" s="48"/>
      <c r="C155" s="48"/>
      <c r="D155" s="48"/>
      <c r="E155" s="48"/>
      <c r="F155" s="48"/>
      <c r="G155" s="48"/>
      <c r="H155" s="48"/>
      <c r="I155" s="47"/>
      <c r="J155" s="46"/>
      <c r="K155" s="7"/>
      <c r="L155" s="7"/>
      <c r="M155" s="17"/>
    </row>
    <row r="156" spans="1:13" s="3" customFormat="1" ht="12.75">
      <c r="A156" s="6" t="s">
        <v>228</v>
      </c>
      <c r="J156" s="5"/>
      <c r="K156" s="4"/>
      <c r="L156" s="4"/>
    </row>
    <row r="157" spans="1:13" s="3" customFormat="1" ht="13.5" customHeight="1">
      <c r="A157" s="3" t="s">
        <v>229</v>
      </c>
      <c r="J157" s="5"/>
      <c r="K157" s="4"/>
      <c r="L157" s="4"/>
    </row>
    <row r="158" spans="1:13" ht="15.75" thickBot="1">
      <c r="M158" s="17"/>
    </row>
    <row r="159" spans="1:13" ht="15.75" thickBot="1">
      <c r="A159" s="535" t="s">
        <v>230</v>
      </c>
      <c r="B159" s="536"/>
      <c r="C159" s="536"/>
      <c r="D159" s="536"/>
      <c r="E159" s="536"/>
      <c r="F159" s="536"/>
      <c r="G159" s="536"/>
      <c r="H159" s="536"/>
      <c r="I159" s="536"/>
      <c r="J159" s="537"/>
      <c r="K159" s="16"/>
      <c r="L159" s="16"/>
      <c r="M159" s="17"/>
    </row>
    <row r="160" spans="1:13">
      <c r="A160" s="75" t="s">
        <v>231</v>
      </c>
      <c r="B160" s="407"/>
      <c r="C160" s="407"/>
      <c r="D160" s="407"/>
      <c r="E160" s="407"/>
      <c r="F160" s="407"/>
      <c r="G160" s="407"/>
      <c r="H160" s="407"/>
      <c r="I160" s="407"/>
      <c r="J160" s="226" t="s">
        <v>125</v>
      </c>
      <c r="K160" s="16"/>
      <c r="L160" s="16"/>
      <c r="M160" s="17"/>
    </row>
    <row r="161" spans="1:14">
      <c r="A161" s="499" t="s">
        <v>232</v>
      </c>
      <c r="B161" s="499"/>
      <c r="C161" s="499"/>
      <c r="D161" s="499"/>
      <c r="E161" s="499"/>
      <c r="F161" s="499"/>
      <c r="G161" s="499"/>
      <c r="H161" s="499"/>
      <c r="I161" s="499"/>
      <c r="J161" s="336">
        <f>J44</f>
        <v>2952.3484972170686</v>
      </c>
      <c r="K161" s="29"/>
      <c r="L161" s="29"/>
      <c r="M161" s="17"/>
    </row>
    <row r="162" spans="1:14">
      <c r="A162" s="499" t="s">
        <v>233</v>
      </c>
      <c r="B162" s="499"/>
      <c r="C162" s="499"/>
      <c r="D162" s="499"/>
      <c r="E162" s="499"/>
      <c r="F162" s="499"/>
      <c r="G162" s="499"/>
      <c r="H162" s="499"/>
      <c r="I162" s="499"/>
      <c r="J162" s="336">
        <f>J93</f>
        <v>2603.6778627916783</v>
      </c>
      <c r="K162" s="29"/>
      <c r="L162" s="29"/>
      <c r="N162" s="42"/>
    </row>
    <row r="163" spans="1:14">
      <c r="A163" s="499" t="s">
        <v>234</v>
      </c>
      <c r="B163" s="499"/>
      <c r="C163" s="499"/>
      <c r="D163" s="499"/>
      <c r="E163" s="499"/>
      <c r="F163" s="499"/>
      <c r="G163" s="499"/>
      <c r="H163" s="499"/>
      <c r="I163" s="499"/>
      <c r="J163" s="336">
        <f>J103</f>
        <v>118.09393988868274</v>
      </c>
      <c r="K163" s="29"/>
      <c r="L163" s="29"/>
      <c r="M163" s="17"/>
    </row>
    <row r="164" spans="1:14">
      <c r="A164" s="499" t="s">
        <v>235</v>
      </c>
      <c r="B164" s="499"/>
      <c r="C164" s="499"/>
      <c r="D164" s="499"/>
      <c r="E164" s="499"/>
      <c r="F164" s="499"/>
      <c r="G164" s="499"/>
      <c r="H164" s="499"/>
      <c r="I164" s="499"/>
      <c r="J164" s="336">
        <f>J127</f>
        <v>0</v>
      </c>
      <c r="K164" s="29"/>
      <c r="L164" s="29"/>
      <c r="M164" s="17"/>
    </row>
    <row r="165" spans="1:14">
      <c r="A165" s="499" t="s">
        <v>236</v>
      </c>
      <c r="B165" s="499"/>
      <c r="C165" s="499"/>
      <c r="D165" s="499"/>
      <c r="E165" s="499"/>
      <c r="F165" s="499"/>
      <c r="G165" s="499"/>
      <c r="H165" s="499"/>
      <c r="I165" s="499"/>
      <c r="J165" s="336">
        <f>J135</f>
        <v>0</v>
      </c>
      <c r="K165" s="29"/>
      <c r="L165" s="29"/>
      <c r="M165" s="17"/>
    </row>
    <row r="166" spans="1:14">
      <c r="A166" s="500" t="s">
        <v>237</v>
      </c>
      <c r="B166" s="500"/>
      <c r="C166" s="500"/>
      <c r="D166" s="500"/>
      <c r="E166" s="500"/>
      <c r="F166" s="500"/>
      <c r="G166" s="500"/>
      <c r="H166" s="500"/>
      <c r="I166" s="500"/>
      <c r="J166" s="25">
        <f>SUM(J161:J165)</f>
        <v>5674.1202998974304</v>
      </c>
      <c r="K166" s="34"/>
      <c r="L166" s="34"/>
      <c r="M166" s="17"/>
    </row>
    <row r="167" spans="1:14">
      <c r="A167" s="499" t="s">
        <v>238</v>
      </c>
      <c r="B167" s="499"/>
      <c r="C167" s="499"/>
      <c r="D167" s="499"/>
      <c r="E167" s="499"/>
      <c r="F167" s="499"/>
      <c r="G167" s="499"/>
      <c r="H167" s="499"/>
      <c r="I167" s="499"/>
      <c r="J167" s="336">
        <f>J154</f>
        <v>13.391361156137098</v>
      </c>
      <c r="K167" s="29"/>
      <c r="L167" s="29"/>
      <c r="M167" s="17"/>
    </row>
    <row r="168" spans="1:14">
      <c r="A168" s="501" t="s">
        <v>239</v>
      </c>
      <c r="B168" s="502"/>
      <c r="C168" s="502"/>
      <c r="D168" s="502"/>
      <c r="E168" s="502"/>
      <c r="F168" s="502"/>
      <c r="G168" s="502"/>
      <c r="H168" s="502"/>
      <c r="I168" s="503"/>
      <c r="J168" s="433">
        <f>(J166+J167)</f>
        <v>5687.5116610535679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532" t="s">
        <v>240</v>
      </c>
      <c r="B171" s="533"/>
      <c r="C171" s="533"/>
      <c r="D171" s="533"/>
      <c r="E171" s="533"/>
      <c r="F171" s="533"/>
      <c r="G171" s="533"/>
      <c r="H171" s="533"/>
      <c r="I171" s="533"/>
      <c r="J171" s="534"/>
      <c r="K171" s="16"/>
      <c r="L171" s="16"/>
      <c r="M171" s="17"/>
    </row>
    <row r="172" spans="1:14" ht="30">
      <c r="A172" s="538" t="s">
        <v>241</v>
      </c>
      <c r="B172" s="538"/>
      <c r="C172" s="539" t="s">
        <v>242</v>
      </c>
      <c r="D172" s="539"/>
      <c r="E172" s="539" t="s">
        <v>243</v>
      </c>
      <c r="F172" s="539"/>
      <c r="G172" s="539" t="s">
        <v>244</v>
      </c>
      <c r="H172" s="539"/>
      <c r="I172" s="15" t="s">
        <v>245</v>
      </c>
      <c r="J172" s="15" t="s">
        <v>246</v>
      </c>
      <c r="K172" s="14"/>
      <c r="L172" s="14"/>
      <c r="M172" s="17"/>
    </row>
    <row r="173" spans="1:14" s="18" customFormat="1" ht="30" customHeight="1">
      <c r="A173" s="524" t="str">
        <f>A21</f>
        <v>Intérprete de Língua de Sinais - 20h  - Curitiba</v>
      </c>
      <c r="B173" s="525"/>
      <c r="C173" s="526">
        <f>ROUND(J168,2)</f>
        <v>5687.51</v>
      </c>
      <c r="D173" s="526"/>
      <c r="E173" s="527">
        <v>1</v>
      </c>
      <c r="F173" s="527"/>
      <c r="G173" s="528">
        <f>ROUND(C173*E173,2)</f>
        <v>5687.51</v>
      </c>
      <c r="H173" s="528"/>
      <c r="I173" s="406">
        <f>F21</f>
        <v>4</v>
      </c>
      <c r="J173" s="10">
        <f>G173*I173</f>
        <v>22750.04</v>
      </c>
      <c r="K173" s="9"/>
      <c r="L173" s="9"/>
      <c r="M173" s="19"/>
    </row>
    <row r="174" spans="1:14">
      <c r="A174" s="529" t="s">
        <v>247</v>
      </c>
      <c r="B174" s="530"/>
      <c r="C174" s="530"/>
      <c r="D174" s="530"/>
      <c r="E174" s="530"/>
      <c r="F174" s="530"/>
      <c r="G174" s="530"/>
      <c r="H174" s="530"/>
      <c r="I174" s="531"/>
      <c r="J174" s="8">
        <f>J173</f>
        <v>22750.04</v>
      </c>
      <c r="K174" s="7"/>
      <c r="L174" s="7"/>
      <c r="M174" s="17"/>
    </row>
    <row r="176" spans="1:14" ht="15.75" thickBot="1"/>
    <row r="177" spans="1:12" ht="15.75" thickBot="1">
      <c r="A177" s="532" t="s">
        <v>248</v>
      </c>
      <c r="B177" s="533"/>
      <c r="C177" s="533"/>
      <c r="D177" s="533"/>
      <c r="E177" s="533"/>
      <c r="F177" s="533"/>
      <c r="G177" s="533"/>
      <c r="H177" s="533"/>
      <c r="I177" s="533"/>
      <c r="J177" s="534"/>
      <c r="K177" s="16"/>
      <c r="L177" s="16"/>
    </row>
    <row r="178" spans="1:12">
      <c r="A178" s="518" t="s">
        <v>48</v>
      </c>
      <c r="B178" s="519"/>
      <c r="C178" s="519"/>
      <c r="D178" s="519"/>
      <c r="E178" s="519"/>
      <c r="F178" s="519"/>
      <c r="G178" s="519"/>
      <c r="H178" s="519"/>
      <c r="I178" s="520"/>
      <c r="J178" s="15" t="s">
        <v>249</v>
      </c>
      <c r="K178" s="14"/>
      <c r="L178" s="14"/>
    </row>
    <row r="179" spans="1:12">
      <c r="A179" s="13" t="s">
        <v>250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5687.51</v>
      </c>
      <c r="K179" s="9"/>
      <c r="L179" s="9"/>
    </row>
    <row r="180" spans="1:12">
      <c r="A180" s="13" t="s">
        <v>251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22750.04</v>
      </c>
      <c r="K180" s="9"/>
      <c r="L180" s="9"/>
    </row>
    <row r="181" spans="1:12">
      <c r="A181" s="521" t="s">
        <v>252</v>
      </c>
      <c r="B181" s="522"/>
      <c r="C181" s="522"/>
      <c r="D181" s="522"/>
      <c r="E181" s="522"/>
      <c r="F181" s="522"/>
      <c r="G181" s="522"/>
      <c r="H181" s="522"/>
      <c r="I181" s="523"/>
      <c r="J181" s="8">
        <f>J180*12</f>
        <v>273000.48</v>
      </c>
      <c r="K181" s="7"/>
      <c r="L181" s="7"/>
    </row>
    <row r="183" spans="1:12" s="3" customFormat="1" ht="12.75">
      <c r="A183" s="6" t="s">
        <v>253</v>
      </c>
      <c r="J183" s="5"/>
      <c r="K183" s="4"/>
      <c r="L183" s="4"/>
    </row>
  </sheetData>
  <mergeCells count="117">
    <mergeCell ref="A178:I178"/>
    <mergeCell ref="A181:I181"/>
    <mergeCell ref="A173:B173"/>
    <mergeCell ref="C173:D173"/>
    <mergeCell ref="E173:F173"/>
    <mergeCell ref="G173:H173"/>
    <mergeCell ref="A174:I174"/>
    <mergeCell ref="A177:J177"/>
    <mergeCell ref="A168:I168"/>
    <mergeCell ref="A171:J171"/>
    <mergeCell ref="A172:B172"/>
    <mergeCell ref="C172:D172"/>
    <mergeCell ref="E172:F172"/>
    <mergeCell ref="G172:H172"/>
    <mergeCell ref="A162:I162"/>
    <mergeCell ref="A163:I163"/>
    <mergeCell ref="A164:I164"/>
    <mergeCell ref="A165:I165"/>
    <mergeCell ref="A166:I166"/>
    <mergeCell ref="A167:I167"/>
    <mergeCell ref="A150:H150"/>
    <mergeCell ref="A151:H151"/>
    <mergeCell ref="A152:H152"/>
    <mergeCell ref="A153:H153"/>
    <mergeCell ref="A159:J159"/>
    <mergeCell ref="A161:I161"/>
    <mergeCell ref="A144:H144"/>
    <mergeCell ref="A145:H145"/>
    <mergeCell ref="A146:H146"/>
    <mergeCell ref="A147:H147"/>
    <mergeCell ref="A148:H148"/>
    <mergeCell ref="A149:H149"/>
    <mergeCell ref="A131:I131"/>
    <mergeCell ref="A132:I132"/>
    <mergeCell ref="A133:I133"/>
    <mergeCell ref="A134:I134"/>
    <mergeCell ref="A142:H142"/>
    <mergeCell ref="A143:H143"/>
    <mergeCell ref="A117:H117"/>
    <mergeCell ref="A118:I118"/>
    <mergeCell ref="A121:I121"/>
    <mergeCell ref="A125:I125"/>
    <mergeCell ref="A126:I126"/>
    <mergeCell ref="A130:I130"/>
    <mergeCell ref="A111:H111"/>
    <mergeCell ref="A112:H112"/>
    <mergeCell ref="A113:H113"/>
    <mergeCell ref="A114:H114"/>
    <mergeCell ref="A115:H115"/>
    <mergeCell ref="A116:H116"/>
    <mergeCell ref="A99:H99"/>
    <mergeCell ref="A100:H100"/>
    <mergeCell ref="A101:H101"/>
    <mergeCell ref="A102:H102"/>
    <mergeCell ref="A105:J105"/>
    <mergeCell ref="A109:J109"/>
    <mergeCell ref="A89:I89"/>
    <mergeCell ref="A90:I90"/>
    <mergeCell ref="A91:I91"/>
    <mergeCell ref="A92:I92"/>
    <mergeCell ref="A97:H97"/>
    <mergeCell ref="A98:H98"/>
    <mergeCell ref="A74:G74"/>
    <mergeCell ref="A75:G75"/>
    <mergeCell ref="A76:G76"/>
    <mergeCell ref="A77:G77"/>
    <mergeCell ref="A84:H84"/>
    <mergeCell ref="A88:I88"/>
    <mergeCell ref="A61:H61"/>
    <mergeCell ref="A62:H62"/>
    <mergeCell ref="A63:H63"/>
    <mergeCell ref="A64:H64"/>
    <mergeCell ref="A65:H65"/>
    <mergeCell ref="A73:G73"/>
    <mergeCell ref="A53:J53"/>
    <mergeCell ref="A54:K54"/>
    <mergeCell ref="A55:J55"/>
    <mergeCell ref="A58:H58"/>
    <mergeCell ref="A59:H59"/>
    <mergeCell ref="A60:H60"/>
    <mergeCell ref="A40:G40"/>
    <mergeCell ref="A41:G41"/>
    <mergeCell ref="B42:G42"/>
    <mergeCell ref="A43:I43"/>
    <mergeCell ref="A50:H50"/>
    <mergeCell ref="A51:H51"/>
    <mergeCell ref="A27:I27"/>
    <mergeCell ref="A29:I29"/>
    <mergeCell ref="A30:I30"/>
    <mergeCell ref="A31:I31"/>
    <mergeCell ref="A38:I38"/>
    <mergeCell ref="A39:I39"/>
    <mergeCell ref="B21:C21"/>
    <mergeCell ref="D21:E21"/>
    <mergeCell ref="F21:G21"/>
    <mergeCell ref="A23:J23"/>
    <mergeCell ref="A25:J25"/>
    <mergeCell ref="A26:J26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362204722" right="0.51181102362204722" top="0.78740157480314965" bottom="0.78740157480314965" header="0.31496062992125984" footer="0.31496062992125984"/>
  <pageSetup paperSize="9" scale="30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  <pageSetUpPr fitToPage="1"/>
  </sheetPr>
  <dimension ref="A1:O182"/>
  <sheetViews>
    <sheetView topLeftCell="A124" workbookViewId="0">
      <selection activeCell="K149" sqref="K149"/>
    </sheetView>
  </sheetViews>
  <sheetFormatPr defaultRowHeight="15"/>
  <cols>
    <col min="1" max="1" width="31.7109375" style="1" customWidth="1"/>
    <col min="2" max="2" width="10" style="1" bestFit="1" customWidth="1"/>
    <col min="3" max="3" width="13.28515625" style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8.5703125" style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562" t="s">
        <v>87</v>
      </c>
      <c r="B1" s="563"/>
      <c r="C1" s="563"/>
      <c r="D1" s="563"/>
      <c r="E1" s="563"/>
      <c r="F1" s="563"/>
      <c r="G1" s="563"/>
      <c r="H1" s="563"/>
      <c r="I1" s="563"/>
      <c r="J1" s="564"/>
      <c r="K1" s="181"/>
      <c r="L1" s="181"/>
      <c r="M1" s="17"/>
      <c r="N1" s="17"/>
      <c r="O1" s="17"/>
    </row>
    <row r="2" spans="1:15">
      <c r="A2" s="565" t="s">
        <v>88</v>
      </c>
      <c r="B2" s="565"/>
      <c r="C2" s="565"/>
      <c r="D2" s="565"/>
      <c r="E2" s="565"/>
      <c r="F2" s="565"/>
      <c r="G2" s="565"/>
      <c r="H2" s="565"/>
      <c r="I2" s="565"/>
      <c r="J2" s="565"/>
      <c r="M2" s="17"/>
      <c r="N2" s="17"/>
      <c r="O2" s="17"/>
    </row>
    <row r="3" spans="1:15">
      <c r="A3" s="16"/>
      <c r="B3" s="180"/>
      <c r="C3" s="180"/>
      <c r="D3" s="180"/>
      <c r="E3" s="180"/>
      <c r="F3" s="180"/>
      <c r="G3" s="180"/>
      <c r="H3" s="180"/>
      <c r="I3" s="180"/>
      <c r="J3" s="180"/>
      <c r="K3" s="16"/>
      <c r="L3" s="16"/>
      <c r="M3" s="17"/>
      <c r="N3" s="17"/>
      <c r="O3" s="17"/>
    </row>
    <row r="4" spans="1:15">
      <c r="A4" s="434" t="s">
        <v>89</v>
      </c>
      <c r="B4" s="499" t="s">
        <v>90</v>
      </c>
      <c r="C4" s="499"/>
      <c r="D4" s="499"/>
      <c r="E4" s="499"/>
      <c r="F4" s="499"/>
      <c r="G4" s="499"/>
      <c r="H4" s="499"/>
      <c r="I4" s="499"/>
      <c r="J4" s="499"/>
      <c r="K4" s="16"/>
      <c r="L4" s="16"/>
      <c r="M4" s="17"/>
      <c r="N4" s="17"/>
      <c r="O4" s="17"/>
    </row>
    <row r="5" spans="1:15">
      <c r="A5" s="434" t="s">
        <v>91</v>
      </c>
      <c r="B5" s="499" t="s">
        <v>92</v>
      </c>
      <c r="C5" s="499"/>
      <c r="D5" s="499"/>
      <c r="E5" s="499"/>
      <c r="F5" s="499"/>
      <c r="G5" s="499"/>
      <c r="H5" s="499"/>
      <c r="I5" s="499"/>
      <c r="J5" s="499"/>
      <c r="K5" s="16"/>
      <c r="L5" s="16"/>
      <c r="M5" s="17"/>
      <c r="N5" s="17"/>
      <c r="O5" s="17"/>
    </row>
    <row r="6" spans="1:15">
      <c r="A6" s="16"/>
      <c r="B6" s="2"/>
      <c r="C6" s="180"/>
      <c r="D6" s="180"/>
      <c r="E6" s="180"/>
      <c r="F6" s="180"/>
      <c r="G6" s="180"/>
      <c r="H6" s="180"/>
      <c r="I6" s="180"/>
      <c r="J6" s="180"/>
      <c r="K6" s="16"/>
      <c r="L6" s="16"/>
      <c r="M6" s="17"/>
      <c r="N6" s="17"/>
      <c r="O6" s="17"/>
    </row>
    <row r="7" spans="1:15">
      <c r="A7" s="434" t="s">
        <v>93</v>
      </c>
      <c r="B7" s="504"/>
      <c r="C7" s="505"/>
      <c r="D7" s="505"/>
      <c r="E7" s="505"/>
      <c r="F7" s="505"/>
      <c r="G7" s="505"/>
      <c r="H7" s="505"/>
      <c r="I7" s="505"/>
      <c r="J7" s="506"/>
      <c r="K7" s="16"/>
      <c r="L7" s="16"/>
      <c r="M7" s="17"/>
      <c r="N7" s="17"/>
      <c r="O7" s="17"/>
    </row>
    <row r="8" spans="1:15">
      <c r="A8" s="434" t="s">
        <v>94</v>
      </c>
      <c r="B8" s="504"/>
      <c r="C8" s="505"/>
      <c r="D8" s="505"/>
      <c r="E8" s="505"/>
      <c r="F8" s="505"/>
      <c r="G8" s="505"/>
      <c r="H8" s="505"/>
      <c r="I8" s="505"/>
      <c r="J8" s="506"/>
      <c r="K8" s="16"/>
      <c r="L8" s="16"/>
      <c r="M8" s="17"/>
      <c r="N8" s="17"/>
      <c r="O8" s="17"/>
    </row>
    <row r="9" spans="1:15">
      <c r="A9" s="434" t="s">
        <v>95</v>
      </c>
      <c r="B9" s="504"/>
      <c r="C9" s="505"/>
      <c r="D9" s="505"/>
      <c r="E9" s="505"/>
      <c r="F9" s="505"/>
      <c r="G9" s="505"/>
      <c r="H9" s="505"/>
      <c r="I9" s="505"/>
      <c r="J9" s="506"/>
      <c r="K9" s="16"/>
      <c r="L9" s="16"/>
      <c r="M9" s="17"/>
      <c r="N9" s="17"/>
      <c r="O9" s="17"/>
    </row>
    <row r="10" spans="1:15">
      <c r="A10" s="507" t="s">
        <v>96</v>
      </c>
      <c r="B10" s="508"/>
      <c r="C10" s="509"/>
      <c r="D10" s="566"/>
      <c r="E10" s="567"/>
      <c r="F10" s="567"/>
      <c r="G10" s="567"/>
      <c r="H10" s="567"/>
      <c r="I10" s="567"/>
      <c r="J10" s="568"/>
      <c r="K10" s="16"/>
      <c r="L10" s="16"/>
      <c r="M10" s="17"/>
      <c r="N10" s="17"/>
      <c r="O10" s="17"/>
    </row>
    <row r="11" spans="1:15">
      <c r="A11" s="16"/>
      <c r="B11" s="2"/>
      <c r="C11" s="180"/>
      <c r="D11" s="180"/>
      <c r="E11" s="180"/>
      <c r="F11" s="180"/>
      <c r="G11" s="180"/>
      <c r="H11" s="180"/>
      <c r="I11" s="180"/>
      <c r="J11" s="180"/>
      <c r="K11" s="16"/>
      <c r="L11" s="16"/>
      <c r="M11" s="17"/>
      <c r="N11" s="17"/>
      <c r="O11" s="17"/>
    </row>
    <row r="12" spans="1:15">
      <c r="A12" s="558" t="s">
        <v>97</v>
      </c>
      <c r="B12" s="558"/>
      <c r="C12" s="558"/>
      <c r="D12" s="558"/>
      <c r="E12" s="558"/>
      <c r="F12" s="558"/>
      <c r="G12" s="558"/>
      <c r="H12" s="558"/>
      <c r="I12" s="558"/>
      <c r="J12" s="558"/>
      <c r="K12" s="16"/>
      <c r="L12" s="16"/>
      <c r="M12" s="17"/>
      <c r="N12" s="17"/>
      <c r="O12" s="17"/>
    </row>
    <row r="13" spans="1:15">
      <c r="A13" s="554" t="s">
        <v>98</v>
      </c>
      <c r="B13" s="555"/>
      <c r="C13" s="555"/>
      <c r="D13" s="555"/>
      <c r="E13" s="555"/>
      <c r="F13" s="555"/>
      <c r="G13" s="555"/>
      <c r="H13" s="555"/>
      <c r="I13" s="556"/>
      <c r="J13" s="341"/>
      <c r="K13" s="16"/>
      <c r="L13" s="16"/>
      <c r="M13" s="17"/>
      <c r="N13" s="17"/>
      <c r="O13" s="17"/>
    </row>
    <row r="14" spans="1:15">
      <c r="A14" s="517" t="s">
        <v>99</v>
      </c>
      <c r="B14" s="517"/>
      <c r="C14" s="517"/>
      <c r="D14" s="517"/>
      <c r="E14" s="517"/>
      <c r="F14" s="517"/>
      <c r="G14" s="517"/>
      <c r="H14" s="517"/>
      <c r="I14" s="517"/>
      <c r="J14" s="297" t="str">
        <f>B21</f>
        <v>Matinhos</v>
      </c>
      <c r="K14" s="16"/>
      <c r="L14" s="16"/>
      <c r="M14" s="17"/>
      <c r="N14" s="17"/>
      <c r="O14" s="17"/>
    </row>
    <row r="15" spans="1:15">
      <c r="A15" s="554" t="s">
        <v>101</v>
      </c>
      <c r="B15" s="555"/>
      <c r="C15" s="555"/>
      <c r="D15" s="555"/>
      <c r="E15" s="555"/>
      <c r="F15" s="555"/>
      <c r="G15" s="555"/>
      <c r="H15" s="555"/>
      <c r="I15" s="556"/>
      <c r="J15" s="340">
        <v>2025</v>
      </c>
      <c r="K15" s="16"/>
      <c r="L15" s="16"/>
      <c r="M15" s="17"/>
      <c r="N15" s="17"/>
      <c r="O15" s="17"/>
    </row>
    <row r="16" spans="1:15">
      <c r="A16" s="517" t="s">
        <v>102</v>
      </c>
      <c r="B16" s="517"/>
      <c r="C16" s="517"/>
      <c r="D16" s="517"/>
      <c r="E16" s="517"/>
      <c r="F16" s="517"/>
      <c r="G16" s="517"/>
      <c r="H16" s="517"/>
      <c r="I16" s="517"/>
      <c r="J16" s="172">
        <v>12</v>
      </c>
      <c r="K16" s="16"/>
      <c r="L16" s="16"/>
      <c r="M16" s="17"/>
      <c r="N16" s="17"/>
      <c r="O16" s="17"/>
    </row>
    <row r="17" spans="1:15" ht="30" customHeight="1">
      <c r="A17" s="557" t="s">
        <v>103</v>
      </c>
      <c r="B17" s="557"/>
      <c r="C17" s="557"/>
      <c r="D17" s="557"/>
      <c r="E17" s="557"/>
      <c r="F17" s="557"/>
      <c r="G17" s="557"/>
      <c r="H17" s="557"/>
      <c r="I17" s="557"/>
      <c r="J17" s="391" t="str">
        <f>Ref!F5</f>
        <v>CCT SINEEPRES PR 00456/2025</v>
      </c>
      <c r="K17" s="16"/>
      <c r="L17" s="16"/>
      <c r="M17" s="17"/>
      <c r="N17" s="17"/>
      <c r="O17" s="17"/>
    </row>
    <row r="18" spans="1:15">
      <c r="A18" s="179"/>
      <c r="M18" s="17"/>
      <c r="N18" s="17"/>
      <c r="O18" s="17"/>
    </row>
    <row r="19" spans="1:15">
      <c r="A19" s="48" t="s">
        <v>104</v>
      </c>
      <c r="M19" s="17"/>
      <c r="N19" s="17"/>
      <c r="O19" s="17"/>
    </row>
    <row r="20" spans="1:15" ht="15" customHeight="1">
      <c r="A20" s="392" t="s">
        <v>105</v>
      </c>
      <c r="B20" s="571" t="s">
        <v>106</v>
      </c>
      <c r="C20" s="571"/>
      <c r="D20" s="571" t="s">
        <v>107</v>
      </c>
      <c r="E20" s="571"/>
      <c r="F20" s="571" t="s">
        <v>108</v>
      </c>
      <c r="G20" s="571"/>
      <c r="H20" s="559" t="s">
        <v>109</v>
      </c>
      <c r="I20" s="560"/>
      <c r="J20" s="561"/>
      <c r="M20" s="17"/>
      <c r="N20" s="17"/>
      <c r="O20" s="17"/>
    </row>
    <row r="21" spans="1:15" s="18" customFormat="1" ht="66" customHeight="1">
      <c r="A21" s="312" t="str">
        <f>Proposta!C18</f>
        <v>Intérprete de Língua de Sinais  - 20h  - Matinhos</v>
      </c>
      <c r="B21" s="569" t="s">
        <v>27</v>
      </c>
      <c r="C21" s="569"/>
      <c r="D21" s="569" t="s">
        <v>110</v>
      </c>
      <c r="E21" s="569"/>
      <c r="F21" s="570">
        <f>Proposta!H18</f>
        <v>6</v>
      </c>
      <c r="G21" s="570"/>
      <c r="H21" s="452" t="str">
        <f>Proposta!E18</f>
        <v>20 horas</v>
      </c>
      <c r="I21" s="468" t="str">
        <f>Proposta!F18</f>
        <v>19h às 23h</v>
      </c>
      <c r="J21" s="468" t="str">
        <f>Proposta!D18</f>
        <v>Segunda a sexta</v>
      </c>
      <c r="M21" s="19"/>
      <c r="N21" s="19"/>
      <c r="O21" s="19"/>
    </row>
    <row r="22" spans="1:15" ht="15.75" thickBot="1">
      <c r="A22" s="178"/>
      <c r="B22" s="178"/>
      <c r="C22" s="178"/>
      <c r="D22" s="178"/>
      <c r="E22" s="178"/>
      <c r="F22" s="178"/>
      <c r="G22" s="177"/>
      <c r="H22" s="177"/>
      <c r="M22" s="17"/>
      <c r="N22" s="17"/>
      <c r="O22" s="17"/>
    </row>
    <row r="23" spans="1:15" ht="15.75" thickBot="1">
      <c r="A23" s="532" t="s">
        <v>111</v>
      </c>
      <c r="B23" s="533"/>
      <c r="C23" s="533"/>
      <c r="D23" s="533"/>
      <c r="E23" s="533"/>
      <c r="F23" s="533"/>
      <c r="G23" s="533"/>
      <c r="H23" s="533"/>
      <c r="I23" s="533"/>
      <c r="J23" s="534"/>
      <c r="K23" s="16"/>
      <c r="L23" s="16"/>
      <c r="M23" s="17"/>
      <c r="N23" s="17"/>
      <c r="O23" s="17"/>
    </row>
    <row r="24" spans="1:15" ht="15.75" thickBot="1">
      <c r="A24" s="176"/>
      <c r="B24" s="176"/>
      <c r="C24" s="176"/>
      <c r="D24" s="176"/>
      <c r="E24" s="176"/>
      <c r="F24" s="176"/>
      <c r="G24" s="175"/>
      <c r="H24" s="175"/>
      <c r="I24" s="174"/>
      <c r="J24" s="174"/>
      <c r="M24" s="17"/>
      <c r="N24" s="17"/>
      <c r="O24" s="17"/>
    </row>
    <row r="25" spans="1:15" ht="15.75" thickBot="1">
      <c r="A25" s="551" t="s">
        <v>112</v>
      </c>
      <c r="B25" s="552"/>
      <c r="C25" s="552"/>
      <c r="D25" s="552"/>
      <c r="E25" s="552"/>
      <c r="F25" s="552"/>
      <c r="G25" s="552"/>
      <c r="H25" s="552"/>
      <c r="I25" s="552"/>
      <c r="J25" s="553"/>
      <c r="K25" s="16"/>
      <c r="L25" s="16"/>
      <c r="M25" s="17"/>
      <c r="N25" s="17"/>
      <c r="O25" s="17"/>
    </row>
    <row r="26" spans="1:15">
      <c r="A26" s="546" t="s">
        <v>113</v>
      </c>
      <c r="B26" s="547"/>
      <c r="C26" s="547"/>
      <c r="D26" s="547"/>
      <c r="E26" s="547"/>
      <c r="F26" s="547"/>
      <c r="G26" s="547"/>
      <c r="H26" s="547"/>
      <c r="I26" s="547"/>
      <c r="J26" s="548"/>
      <c r="K26" s="16"/>
      <c r="L26" s="16"/>
      <c r="M26" s="17"/>
    </row>
    <row r="27" spans="1:15" ht="19.5" customHeight="1">
      <c r="A27" s="572" t="s">
        <v>114</v>
      </c>
      <c r="B27" s="572"/>
      <c r="C27" s="572"/>
      <c r="D27" s="572"/>
      <c r="E27" s="572"/>
      <c r="F27" s="572"/>
      <c r="G27" s="572"/>
      <c r="H27" s="572"/>
      <c r="I27" s="572"/>
      <c r="J27" s="343" t="str">
        <f>Ref!C5</f>
        <v>Intérprete de Língua de Sinais</v>
      </c>
      <c r="M27" s="17"/>
      <c r="N27" s="17"/>
      <c r="O27" s="17"/>
    </row>
    <row r="28" spans="1:15">
      <c r="A28" s="572" t="s">
        <v>115</v>
      </c>
      <c r="B28" s="572"/>
      <c r="C28" s="572"/>
      <c r="D28" s="572"/>
      <c r="E28" s="572"/>
      <c r="F28" s="572"/>
      <c r="G28" s="572"/>
      <c r="H28" s="572"/>
      <c r="I28" s="572"/>
      <c r="J28" s="297" t="str">
        <f>Ref!E5</f>
        <v>2614-25</v>
      </c>
      <c r="M28" s="17"/>
      <c r="N28" s="17"/>
      <c r="O28" s="17"/>
    </row>
    <row r="29" spans="1:15">
      <c r="A29" s="572" t="s">
        <v>116</v>
      </c>
      <c r="B29" s="572"/>
      <c r="C29" s="572"/>
      <c r="D29" s="572"/>
      <c r="E29" s="572"/>
      <c r="F29" s="572"/>
      <c r="G29" s="572"/>
      <c r="H29" s="572"/>
      <c r="I29" s="572"/>
      <c r="J29" s="313">
        <f>Ref!D5</f>
        <v>6198</v>
      </c>
      <c r="K29" s="173"/>
      <c r="L29" s="173"/>
      <c r="M29" s="17"/>
      <c r="N29" s="17"/>
      <c r="O29" s="17"/>
    </row>
    <row r="30" spans="1:15">
      <c r="A30" s="572" t="s">
        <v>117</v>
      </c>
      <c r="B30" s="572"/>
      <c r="C30" s="572"/>
      <c r="D30" s="572"/>
      <c r="E30" s="572"/>
      <c r="F30" s="572"/>
      <c r="G30" s="572"/>
      <c r="H30" s="572"/>
      <c r="I30" s="572"/>
      <c r="J30" s="297" t="str">
        <f>J27</f>
        <v>Intérprete de Língua de Sinais</v>
      </c>
      <c r="M30" s="17"/>
      <c r="N30" s="17"/>
      <c r="O30" s="17"/>
    </row>
    <row r="31" spans="1:15">
      <c r="A31" s="572" t="s">
        <v>118</v>
      </c>
      <c r="B31" s="572"/>
      <c r="C31" s="572"/>
      <c r="D31" s="572"/>
      <c r="E31" s="572"/>
      <c r="F31" s="572"/>
      <c r="G31" s="572"/>
      <c r="H31" s="572"/>
      <c r="I31" s="572"/>
      <c r="J31" s="298">
        <f>Ref!G5</f>
        <v>45717</v>
      </c>
      <c r="K31" s="170"/>
      <c r="L31" s="170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171"/>
      <c r="K32" s="170"/>
      <c r="L32" s="170"/>
      <c r="M32" s="17"/>
      <c r="N32" s="17"/>
      <c r="O32" s="17"/>
    </row>
    <row r="33" spans="1:15" s="3" customFormat="1" ht="12.75">
      <c r="A33" s="6" t="s">
        <v>119</v>
      </c>
      <c r="J33" s="5"/>
      <c r="K33" s="4"/>
      <c r="L33" s="4"/>
    </row>
    <row r="34" spans="1:15" s="3" customFormat="1" ht="13.5" customHeight="1">
      <c r="A34" s="3" t="s">
        <v>120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227" t="s">
        <v>121</v>
      </c>
      <c r="B36" s="228"/>
      <c r="C36" s="228"/>
      <c r="D36" s="228"/>
      <c r="E36" s="228"/>
      <c r="F36" s="228"/>
      <c r="G36" s="228"/>
      <c r="H36" s="228"/>
      <c r="I36" s="228"/>
      <c r="J36" s="229"/>
      <c r="K36" s="230" t="s">
        <v>122</v>
      </c>
      <c r="L36" s="230" t="s">
        <v>123</v>
      </c>
      <c r="M36" s="17"/>
    </row>
    <row r="37" spans="1:15">
      <c r="A37" s="75" t="s">
        <v>124</v>
      </c>
      <c r="B37" s="74"/>
      <c r="C37" s="74"/>
      <c r="D37" s="74"/>
      <c r="E37" s="74"/>
      <c r="F37" s="74"/>
      <c r="G37" s="74"/>
      <c r="H37" s="74"/>
      <c r="I37" s="74"/>
      <c r="J37" s="226" t="s">
        <v>125</v>
      </c>
      <c r="K37" s="201"/>
      <c r="L37" s="16"/>
      <c r="M37" s="17"/>
    </row>
    <row r="38" spans="1:15">
      <c r="A38" s="499" t="s">
        <v>126</v>
      </c>
      <c r="B38" s="499"/>
      <c r="C38" s="499"/>
      <c r="D38" s="499"/>
      <c r="E38" s="499"/>
      <c r="F38" s="499"/>
      <c r="G38" s="499"/>
      <c r="H38" s="499"/>
      <c r="I38" s="499"/>
      <c r="J38" s="335">
        <f>(J29/44)*20</f>
        <v>2817.2727272727275</v>
      </c>
      <c r="K38" s="208"/>
      <c r="L38" s="195"/>
      <c r="M38" s="17"/>
    </row>
    <row r="39" spans="1:15">
      <c r="A39" s="514" t="s">
        <v>254</v>
      </c>
      <c r="B39" s="515"/>
      <c r="C39" s="515"/>
      <c r="D39" s="515"/>
      <c r="E39" s="515"/>
      <c r="F39" s="515"/>
      <c r="G39" s="515"/>
      <c r="H39" s="515"/>
      <c r="I39" s="516"/>
      <c r="J39" s="335">
        <v>0</v>
      </c>
      <c r="K39" s="208"/>
      <c r="L39" s="195"/>
      <c r="M39" s="17"/>
    </row>
    <row r="40" spans="1:15">
      <c r="A40" s="499" t="s">
        <v>128</v>
      </c>
      <c r="B40" s="499"/>
      <c r="C40" s="499"/>
      <c r="D40" s="499"/>
      <c r="E40" s="499"/>
      <c r="F40" s="499"/>
      <c r="G40" s="499"/>
      <c r="H40" s="417" t="s">
        <v>129</v>
      </c>
      <c r="I40" s="420"/>
      <c r="J40" s="418">
        <f>I40*Ref!D10</f>
        <v>0</v>
      </c>
      <c r="K40" s="209"/>
      <c r="L40" s="196"/>
      <c r="M40" s="17"/>
    </row>
    <row r="41" spans="1:15">
      <c r="A41" s="499" t="s">
        <v>130</v>
      </c>
      <c r="B41" s="499"/>
      <c r="C41" s="499"/>
      <c r="D41" s="499"/>
      <c r="E41" s="499"/>
      <c r="F41" s="499"/>
      <c r="G41" s="499"/>
      <c r="H41" s="417" t="s">
        <v>131</v>
      </c>
      <c r="I41" s="406">
        <v>1</v>
      </c>
      <c r="J41" s="415">
        <f>((J38)/100)*I41*H73*20%</f>
        <v>118.19129870129873</v>
      </c>
      <c r="K41" s="209"/>
      <c r="L41" s="196"/>
      <c r="M41" s="17"/>
    </row>
    <row r="42" spans="1:15">
      <c r="A42" s="408" t="s">
        <v>132</v>
      </c>
      <c r="B42" s="499"/>
      <c r="C42" s="499"/>
      <c r="D42" s="499"/>
      <c r="E42" s="499"/>
      <c r="F42" s="499"/>
      <c r="G42" s="499"/>
      <c r="H42" s="417" t="s">
        <v>133</v>
      </c>
      <c r="I42" s="421">
        <f>(60/52.5-1)*I41</f>
        <v>0.14285714285714279</v>
      </c>
      <c r="J42" s="415">
        <f>(((J38)/100)*I42*H73*1.2)*1.5</f>
        <v>151.96024118738401</v>
      </c>
      <c r="K42" s="209"/>
      <c r="L42" s="196"/>
      <c r="M42" s="17"/>
    </row>
    <row r="43" spans="1:15">
      <c r="A43" s="499" t="s">
        <v>134</v>
      </c>
      <c r="B43" s="499"/>
      <c r="C43" s="499"/>
      <c r="D43" s="499"/>
      <c r="E43" s="499"/>
      <c r="F43" s="499"/>
      <c r="G43" s="499"/>
      <c r="H43" s="499"/>
      <c r="I43" s="499"/>
      <c r="J43" s="415">
        <v>0</v>
      </c>
      <c r="K43" s="209"/>
      <c r="L43" s="196"/>
      <c r="M43" s="17"/>
    </row>
    <row r="44" spans="1:15">
      <c r="A44" s="75" t="s">
        <v>135</v>
      </c>
      <c r="B44" s="74"/>
      <c r="C44" s="74"/>
      <c r="D44" s="74"/>
      <c r="E44" s="74"/>
      <c r="F44" s="74"/>
      <c r="G44" s="74"/>
      <c r="H44" s="74"/>
      <c r="I44" s="74"/>
      <c r="J44" s="247">
        <f>SUM(J38:J43)</f>
        <v>3087.4242671614102</v>
      </c>
      <c r="K44" s="220"/>
      <c r="L44" s="166"/>
      <c r="M44" s="17"/>
    </row>
    <row r="45" spans="1:15">
      <c r="A45" s="48"/>
      <c r="B45" s="168"/>
      <c r="C45" s="168"/>
      <c r="D45" s="168"/>
      <c r="E45" s="168"/>
      <c r="F45" s="168"/>
      <c r="G45" s="168"/>
      <c r="H45" s="168"/>
      <c r="I45" s="168"/>
      <c r="J45" s="221"/>
      <c r="K45" s="166"/>
      <c r="L45" s="166"/>
      <c r="M45" s="17"/>
    </row>
    <row r="46" spans="1:15" s="3" customFormat="1" ht="12.75">
      <c r="A46" s="6" t="s">
        <v>136</v>
      </c>
      <c r="J46" s="5"/>
      <c r="K46" s="4"/>
      <c r="L46" s="4"/>
    </row>
    <row r="47" spans="1:15">
      <c r="A47" s="167"/>
      <c r="B47" s="146"/>
      <c r="C47" s="146"/>
      <c r="D47" s="146"/>
      <c r="E47" s="146"/>
      <c r="F47" s="146"/>
      <c r="G47" s="146"/>
      <c r="H47" s="146"/>
      <c r="I47" s="146"/>
      <c r="J47" s="222"/>
      <c r="K47" s="166"/>
      <c r="L47" s="166"/>
      <c r="M47" s="17"/>
    </row>
    <row r="48" spans="1:15">
      <c r="A48" s="231" t="s">
        <v>137</v>
      </c>
      <c r="B48" s="232"/>
      <c r="C48" s="232"/>
      <c r="D48" s="232"/>
      <c r="E48" s="232"/>
      <c r="F48" s="232"/>
      <c r="G48" s="232"/>
      <c r="H48" s="232"/>
      <c r="I48" s="232"/>
      <c r="J48" s="233"/>
      <c r="K48" s="230" t="s">
        <v>122</v>
      </c>
      <c r="L48" s="230" t="s">
        <v>123</v>
      </c>
      <c r="M48" s="17"/>
    </row>
    <row r="49" spans="1:15">
      <c r="A49" s="75" t="s">
        <v>138</v>
      </c>
      <c r="B49" s="130"/>
      <c r="C49" s="130"/>
      <c r="D49" s="130"/>
      <c r="E49" s="130"/>
      <c r="F49" s="130"/>
      <c r="G49" s="130"/>
      <c r="H49" s="130"/>
      <c r="I49" s="248" t="s">
        <v>139</v>
      </c>
      <c r="J49" s="226" t="s">
        <v>125</v>
      </c>
      <c r="K49" s="201"/>
      <c r="L49" s="16"/>
      <c r="M49" s="17"/>
    </row>
    <row r="50" spans="1:15">
      <c r="A50" s="499" t="s">
        <v>140</v>
      </c>
      <c r="B50" s="499"/>
      <c r="C50" s="499"/>
      <c r="D50" s="499"/>
      <c r="E50" s="499"/>
      <c r="F50" s="499"/>
      <c r="G50" s="499"/>
      <c r="H50" s="499"/>
      <c r="I50" s="428">
        <v>8.3299999999999999E-2</v>
      </c>
      <c r="J50" s="335">
        <f>J44*I50</f>
        <v>257.18244145454548</v>
      </c>
      <c r="K50" s="208"/>
      <c r="L50" s="195"/>
      <c r="M50" s="17"/>
    </row>
    <row r="51" spans="1:15">
      <c r="A51" s="499" t="s">
        <v>141</v>
      </c>
      <c r="B51" s="499"/>
      <c r="C51" s="499"/>
      <c r="D51" s="499"/>
      <c r="E51" s="499"/>
      <c r="F51" s="499"/>
      <c r="G51" s="499"/>
      <c r="H51" s="499"/>
      <c r="I51" s="428">
        <v>0.1111</v>
      </c>
      <c r="J51" s="335">
        <f>J44*I51</f>
        <v>343.01283608163266</v>
      </c>
      <c r="K51" s="218"/>
      <c r="L51" s="195"/>
      <c r="M51" s="17"/>
    </row>
    <row r="52" spans="1:15">
      <c r="A52" s="75" t="s">
        <v>142</v>
      </c>
      <c r="B52" s="74"/>
      <c r="C52" s="74"/>
      <c r="D52" s="74"/>
      <c r="E52" s="74"/>
      <c r="F52" s="74"/>
      <c r="G52" s="74"/>
      <c r="H52" s="74"/>
      <c r="I52" s="90"/>
      <c r="J52" s="247">
        <f>SUM(J50:J51)</f>
        <v>600.19527753617808</v>
      </c>
      <c r="K52" s="216"/>
      <c r="L52" s="7"/>
      <c r="M52" s="17"/>
    </row>
    <row r="53" spans="1:15" ht="30" customHeight="1">
      <c r="A53" s="549" t="s">
        <v>143</v>
      </c>
      <c r="B53" s="550"/>
      <c r="C53" s="550"/>
      <c r="D53" s="550"/>
      <c r="E53" s="550"/>
      <c r="F53" s="550"/>
      <c r="G53" s="550"/>
      <c r="H53" s="550"/>
      <c r="I53" s="550"/>
      <c r="J53" s="550"/>
      <c r="K53" s="217"/>
      <c r="L53" s="34"/>
      <c r="M53" s="17"/>
      <c r="N53" s="17"/>
      <c r="O53" s="17"/>
    </row>
    <row r="54" spans="1:15" s="3" customFormat="1" ht="12.75">
      <c r="A54" s="540" t="s">
        <v>144</v>
      </c>
      <c r="B54" s="540"/>
      <c r="C54" s="540"/>
      <c r="D54" s="540"/>
      <c r="E54" s="540"/>
      <c r="F54" s="540"/>
      <c r="G54" s="540"/>
      <c r="H54" s="540"/>
      <c r="I54" s="540"/>
      <c r="J54" s="540"/>
      <c r="K54" s="541"/>
      <c r="L54" s="4"/>
    </row>
    <row r="55" spans="1:15" s="3" customFormat="1" ht="36.75" customHeight="1">
      <c r="A55" s="542" t="s">
        <v>145</v>
      </c>
      <c r="B55" s="542"/>
      <c r="C55" s="542"/>
      <c r="D55" s="542"/>
      <c r="E55" s="542"/>
      <c r="F55" s="542"/>
      <c r="G55" s="542"/>
      <c r="H55" s="542"/>
      <c r="I55" s="542"/>
      <c r="J55" s="542"/>
      <c r="K55" s="213"/>
      <c r="L55" s="4"/>
    </row>
    <row r="56" spans="1:15" s="3" customFormat="1" ht="13.5" customHeight="1">
      <c r="J56" s="5"/>
      <c r="K56" s="213"/>
      <c r="L56" s="4"/>
    </row>
    <row r="57" spans="1:15">
      <c r="A57" s="75" t="s">
        <v>146</v>
      </c>
      <c r="B57" s="130"/>
      <c r="C57" s="130"/>
      <c r="D57" s="130"/>
      <c r="E57" s="130"/>
      <c r="F57" s="130"/>
      <c r="G57" s="130"/>
      <c r="H57" s="130"/>
      <c r="I57" s="249" t="s">
        <v>139</v>
      </c>
      <c r="J57" s="250" t="s">
        <v>125</v>
      </c>
      <c r="K57" s="215"/>
      <c r="L57" s="16"/>
      <c r="M57" s="17"/>
    </row>
    <row r="58" spans="1:15">
      <c r="A58" s="499" t="s">
        <v>147</v>
      </c>
      <c r="B58" s="499"/>
      <c r="C58" s="499"/>
      <c r="D58" s="499"/>
      <c r="E58" s="499"/>
      <c r="F58" s="499"/>
      <c r="G58" s="499"/>
      <c r="H58" s="499"/>
      <c r="I58" s="422">
        <v>0.2</v>
      </c>
      <c r="J58" s="415">
        <f t="shared" ref="J58:J65" si="0">$J$44*I58</f>
        <v>617.48485343228208</v>
      </c>
      <c r="K58" s="208"/>
      <c r="L58" s="195"/>
      <c r="M58" s="17"/>
    </row>
    <row r="59" spans="1:15">
      <c r="A59" s="499" t="s">
        <v>148</v>
      </c>
      <c r="B59" s="499"/>
      <c r="C59" s="499"/>
      <c r="D59" s="499"/>
      <c r="E59" s="499"/>
      <c r="F59" s="499"/>
      <c r="G59" s="499"/>
      <c r="H59" s="499"/>
      <c r="I59" s="422">
        <v>2.5000000000000001E-2</v>
      </c>
      <c r="J59" s="415">
        <f t="shared" si="0"/>
        <v>77.18560667903526</v>
      </c>
      <c r="K59" s="209"/>
      <c r="L59" s="196"/>
      <c r="M59" s="17"/>
    </row>
    <row r="60" spans="1:15">
      <c r="A60" s="499" t="s">
        <v>149</v>
      </c>
      <c r="B60" s="499"/>
      <c r="C60" s="499"/>
      <c r="D60" s="499"/>
      <c r="E60" s="499"/>
      <c r="F60" s="499"/>
      <c r="G60" s="499"/>
      <c r="H60" s="499"/>
      <c r="I60" s="423"/>
      <c r="J60" s="415">
        <f t="shared" si="0"/>
        <v>0</v>
      </c>
      <c r="K60" s="209"/>
      <c r="L60" s="196" t="s">
        <v>150</v>
      </c>
      <c r="M60" s="17"/>
    </row>
    <row r="61" spans="1:15">
      <c r="A61" s="499" t="s">
        <v>151</v>
      </c>
      <c r="B61" s="499"/>
      <c r="C61" s="499"/>
      <c r="D61" s="499"/>
      <c r="E61" s="499"/>
      <c r="F61" s="499"/>
      <c r="G61" s="499"/>
      <c r="H61" s="499"/>
      <c r="I61" s="422">
        <v>1.4999999999999999E-2</v>
      </c>
      <c r="J61" s="415">
        <f t="shared" si="0"/>
        <v>46.311364007421147</v>
      </c>
      <c r="K61" s="209"/>
      <c r="L61" s="196"/>
      <c r="M61" s="17"/>
    </row>
    <row r="62" spans="1:15">
      <c r="A62" s="499" t="s">
        <v>152</v>
      </c>
      <c r="B62" s="499"/>
      <c r="C62" s="499"/>
      <c r="D62" s="499"/>
      <c r="E62" s="499"/>
      <c r="F62" s="499"/>
      <c r="G62" s="499"/>
      <c r="H62" s="499"/>
      <c r="I62" s="422">
        <v>0.01</v>
      </c>
      <c r="J62" s="415">
        <f t="shared" si="0"/>
        <v>30.874242671614102</v>
      </c>
      <c r="K62" s="219"/>
      <c r="L62" s="196"/>
      <c r="M62" s="17"/>
    </row>
    <row r="63" spans="1:15">
      <c r="A63" s="499" t="s">
        <v>153</v>
      </c>
      <c r="B63" s="499"/>
      <c r="C63" s="499"/>
      <c r="D63" s="499"/>
      <c r="E63" s="499"/>
      <c r="F63" s="499"/>
      <c r="G63" s="499"/>
      <c r="H63" s="499"/>
      <c r="I63" s="422">
        <v>6.0000000000000001E-3</v>
      </c>
      <c r="J63" s="415">
        <f t="shared" si="0"/>
        <v>18.524545602968463</v>
      </c>
      <c r="K63" s="209"/>
      <c r="L63" s="196"/>
      <c r="M63" s="17"/>
    </row>
    <row r="64" spans="1:15">
      <c r="A64" s="499" t="s">
        <v>154</v>
      </c>
      <c r="B64" s="499"/>
      <c r="C64" s="499"/>
      <c r="D64" s="499"/>
      <c r="E64" s="499"/>
      <c r="F64" s="499"/>
      <c r="G64" s="499"/>
      <c r="H64" s="499"/>
      <c r="I64" s="422">
        <v>2E-3</v>
      </c>
      <c r="J64" s="415">
        <f t="shared" si="0"/>
        <v>6.1748485343228205</v>
      </c>
      <c r="K64" s="209"/>
      <c r="L64" s="196"/>
      <c r="M64" s="17"/>
    </row>
    <row r="65" spans="1:13">
      <c r="A65" s="499" t="s">
        <v>155</v>
      </c>
      <c r="B65" s="499"/>
      <c r="C65" s="499"/>
      <c r="D65" s="499"/>
      <c r="E65" s="499"/>
      <c r="F65" s="499"/>
      <c r="G65" s="499"/>
      <c r="H65" s="499"/>
      <c r="I65" s="422">
        <v>0.08</v>
      </c>
      <c r="J65" s="415">
        <f t="shared" si="0"/>
        <v>246.99394137291281</v>
      </c>
      <c r="K65" s="209"/>
      <c r="L65" s="196"/>
      <c r="M65" s="17"/>
    </row>
    <row r="66" spans="1:13">
      <c r="A66" s="75" t="s">
        <v>142</v>
      </c>
      <c r="B66" s="130"/>
      <c r="C66" s="130"/>
      <c r="D66" s="130"/>
      <c r="E66" s="130"/>
      <c r="F66" s="130"/>
      <c r="G66" s="130"/>
      <c r="H66" s="130"/>
      <c r="I66" s="251">
        <f>SUM(I58:I65)</f>
        <v>0.33800000000000002</v>
      </c>
      <c r="J66" s="252">
        <f>SUM(J58:J65)</f>
        <v>1043.5494023005567</v>
      </c>
      <c r="K66" s="216"/>
      <c r="L66" s="7"/>
      <c r="M66" s="17"/>
    </row>
    <row r="67" spans="1:13">
      <c r="A67" s="72"/>
      <c r="B67" s="71"/>
      <c r="C67" s="71"/>
      <c r="D67" s="71"/>
      <c r="E67" s="71"/>
      <c r="F67" s="71"/>
      <c r="G67" s="133"/>
      <c r="I67" s="79"/>
      <c r="J67" s="223"/>
      <c r="K67" s="216"/>
      <c r="L67" s="7"/>
      <c r="M67" s="17"/>
    </row>
    <row r="68" spans="1:13" s="3" customFormat="1" ht="12.75">
      <c r="A68" s="6" t="s">
        <v>156</v>
      </c>
      <c r="J68" s="5"/>
      <c r="K68" s="213"/>
      <c r="L68" s="4"/>
    </row>
    <row r="69" spans="1:13" s="3" customFormat="1" ht="13.5" customHeight="1">
      <c r="A69" s="3" t="s">
        <v>157</v>
      </c>
      <c r="J69" s="5"/>
      <c r="K69" s="213"/>
      <c r="L69" s="4"/>
    </row>
    <row r="70" spans="1:13">
      <c r="A70" s="3" t="s">
        <v>158</v>
      </c>
      <c r="G70" s="133"/>
      <c r="I70" s="112"/>
      <c r="J70" s="158"/>
      <c r="K70" s="216"/>
      <c r="L70" s="7"/>
      <c r="M70" s="17"/>
    </row>
    <row r="71" spans="1:13">
      <c r="A71" s="48"/>
      <c r="G71" s="133"/>
      <c r="I71" s="112"/>
      <c r="J71" s="158"/>
      <c r="K71" s="216"/>
      <c r="L71" s="7"/>
      <c r="M71" s="17"/>
    </row>
    <row r="72" spans="1:13">
      <c r="A72" s="75" t="s">
        <v>159</v>
      </c>
      <c r="B72" s="130"/>
      <c r="C72" s="130"/>
      <c r="D72" s="130"/>
      <c r="E72" s="130"/>
      <c r="F72" s="130"/>
      <c r="G72" s="130"/>
      <c r="H72" s="226" t="s">
        <v>160</v>
      </c>
      <c r="I72" s="226" t="s">
        <v>161</v>
      </c>
      <c r="J72" s="226" t="s">
        <v>125</v>
      </c>
      <c r="K72" s="215"/>
      <c r="L72" s="16"/>
      <c r="M72" s="17"/>
    </row>
    <row r="73" spans="1:13">
      <c r="A73" s="499" t="s">
        <v>162</v>
      </c>
      <c r="B73" s="499"/>
      <c r="C73" s="499"/>
      <c r="D73" s="499"/>
      <c r="E73" s="499"/>
      <c r="F73" s="499"/>
      <c r="G73" s="499"/>
      <c r="H73" s="347">
        <f>(((365/7)*5)-9)/12</f>
        <v>20.976190476190478</v>
      </c>
      <c r="I73" s="346">
        <f>Ref!D19</f>
        <v>0</v>
      </c>
      <c r="J73" s="335">
        <f>IF(I73*H73*2-(J38*6%)&lt;0,0,I73*H73*2-(J38*6%))</f>
        <v>0</v>
      </c>
      <c r="K73" s="208"/>
      <c r="L73" s="195"/>
      <c r="M73" s="17"/>
    </row>
    <row r="74" spans="1:13">
      <c r="A74" s="499" t="s">
        <v>163</v>
      </c>
      <c r="B74" s="499"/>
      <c r="C74" s="499"/>
      <c r="D74" s="499"/>
      <c r="E74" s="499"/>
      <c r="F74" s="499"/>
      <c r="G74" s="499"/>
      <c r="H74" s="172"/>
      <c r="I74" s="437">
        <f>Ref!D8</f>
        <v>36.590000000000003</v>
      </c>
      <c r="J74" s="336">
        <f>(I74*H73)*0.9</f>
        <v>690.76692857142871</v>
      </c>
      <c r="K74" s="209"/>
      <c r="L74" s="196"/>
      <c r="M74" s="17"/>
    </row>
    <row r="75" spans="1:13">
      <c r="A75" s="543" t="s">
        <v>164</v>
      </c>
      <c r="B75" s="544"/>
      <c r="C75" s="544"/>
      <c r="D75" s="544"/>
      <c r="E75" s="544"/>
      <c r="F75" s="544"/>
      <c r="G75" s="545"/>
      <c r="H75" s="270"/>
      <c r="I75" s="270">
        <f>Ref!D9</f>
        <v>67.08</v>
      </c>
      <c r="J75" s="336">
        <f>I75*0.8</f>
        <v>53.664000000000001</v>
      </c>
      <c r="K75" s="209"/>
      <c r="L75" s="196"/>
      <c r="M75" s="17"/>
    </row>
    <row r="76" spans="1:13">
      <c r="A76" s="543" t="s">
        <v>165</v>
      </c>
      <c r="B76" s="544"/>
      <c r="C76" s="544"/>
      <c r="D76" s="544"/>
      <c r="E76" s="544"/>
      <c r="F76" s="544"/>
      <c r="G76" s="545"/>
      <c r="H76" s="345"/>
      <c r="I76" s="271">
        <f>Ref!D10</f>
        <v>87.5</v>
      </c>
      <c r="J76" s="336">
        <f>I76</f>
        <v>87.5</v>
      </c>
      <c r="K76" s="196"/>
      <c r="L76" s="196"/>
      <c r="M76" s="17"/>
    </row>
    <row r="77" spans="1:13">
      <c r="A77" s="499" t="s">
        <v>166</v>
      </c>
      <c r="B77" s="499"/>
      <c r="C77" s="499"/>
      <c r="D77" s="499"/>
      <c r="E77" s="499"/>
      <c r="F77" s="499"/>
      <c r="G77" s="499"/>
      <c r="H77" s="270"/>
      <c r="I77" s="270"/>
      <c r="J77" s="336"/>
      <c r="K77" s="209"/>
      <c r="L77" s="196"/>
      <c r="M77" s="17"/>
    </row>
    <row r="78" spans="1:13">
      <c r="A78" s="75" t="s">
        <v>142</v>
      </c>
      <c r="B78" s="74"/>
      <c r="C78" s="74"/>
      <c r="D78" s="74"/>
      <c r="E78" s="74"/>
      <c r="F78" s="74"/>
      <c r="G78" s="74"/>
      <c r="H78" s="74"/>
      <c r="I78" s="90"/>
      <c r="J78" s="247">
        <f>SUM(J73:J77)</f>
        <v>831.93092857142869</v>
      </c>
      <c r="K78" s="216"/>
      <c r="L78" s="7"/>
      <c r="M78" s="17"/>
    </row>
    <row r="79" spans="1:13">
      <c r="A79" s="48"/>
      <c r="B79" s="48"/>
      <c r="C79" s="48"/>
      <c r="D79" s="48"/>
      <c r="E79" s="48"/>
      <c r="F79" s="48"/>
      <c r="G79" s="48"/>
      <c r="H79" s="48"/>
      <c r="I79" s="155"/>
      <c r="J79" s="46"/>
      <c r="K79" s="216"/>
      <c r="L79" s="7"/>
      <c r="M79" s="17"/>
    </row>
    <row r="80" spans="1:13" s="3" customFormat="1" ht="12.75">
      <c r="A80" s="6" t="s">
        <v>167</v>
      </c>
      <c r="J80" s="5"/>
      <c r="K80" s="213"/>
      <c r="L80" s="4"/>
    </row>
    <row r="81" spans="1:13" s="3" customFormat="1" ht="13.5" customHeight="1">
      <c r="A81" s="3" t="s">
        <v>168</v>
      </c>
      <c r="J81" s="5"/>
      <c r="K81" s="213"/>
      <c r="L81" s="4"/>
    </row>
    <row r="82" spans="1:13" s="3" customFormat="1" ht="13.5" customHeight="1">
      <c r="J82" s="5"/>
      <c r="K82" s="213"/>
      <c r="L82" s="4"/>
    </row>
    <row r="83" spans="1:13">
      <c r="A83" s="75" t="s">
        <v>169</v>
      </c>
      <c r="B83" s="130"/>
      <c r="C83" s="130"/>
      <c r="D83" s="130"/>
      <c r="E83" s="130"/>
      <c r="F83" s="130"/>
      <c r="G83" s="253"/>
      <c r="H83" s="130"/>
      <c r="I83" s="254" t="s">
        <v>170</v>
      </c>
      <c r="J83" s="226" t="s">
        <v>125</v>
      </c>
      <c r="K83" s="215"/>
      <c r="L83" s="16"/>
      <c r="M83" s="17"/>
    </row>
    <row r="84" spans="1:13">
      <c r="A84" s="499" t="s">
        <v>171</v>
      </c>
      <c r="B84" s="499"/>
      <c r="C84" s="499"/>
      <c r="D84" s="499"/>
      <c r="E84" s="499"/>
      <c r="F84" s="499"/>
      <c r="G84" s="499"/>
      <c r="H84" s="499"/>
      <c r="I84" s="344"/>
      <c r="J84" s="342">
        <f>(J44/220)*I84*1.5</f>
        <v>0</v>
      </c>
      <c r="K84" s="208" t="s">
        <v>172</v>
      </c>
      <c r="L84" s="195"/>
      <c r="M84" s="17"/>
    </row>
    <row r="85" spans="1:13">
      <c r="A85" s="75" t="s">
        <v>142</v>
      </c>
      <c r="B85" s="74"/>
      <c r="C85" s="74"/>
      <c r="D85" s="74"/>
      <c r="E85" s="74"/>
      <c r="F85" s="74"/>
      <c r="G85" s="255"/>
      <c r="H85" s="74"/>
      <c r="I85" s="256"/>
      <c r="J85" s="257">
        <f>J84</f>
        <v>0</v>
      </c>
      <c r="K85" s="216"/>
      <c r="L85" s="7"/>
      <c r="M85" s="17"/>
    </row>
    <row r="86" spans="1:13" ht="15.75" thickBot="1">
      <c r="A86" s="146"/>
      <c r="B86" s="146"/>
      <c r="C86" s="146"/>
      <c r="D86" s="146"/>
      <c r="E86" s="146"/>
      <c r="F86" s="146"/>
      <c r="G86" s="154"/>
      <c r="H86" s="146"/>
      <c r="I86" s="153"/>
      <c r="J86" s="152"/>
      <c r="K86" s="7"/>
      <c r="L86" s="7"/>
      <c r="M86" s="17"/>
    </row>
    <row r="87" spans="1:13">
      <c r="A87" s="108" t="s">
        <v>173</v>
      </c>
      <c r="B87" s="107"/>
      <c r="C87" s="107"/>
      <c r="D87" s="107"/>
      <c r="E87" s="107"/>
      <c r="F87" s="107"/>
      <c r="G87" s="107"/>
      <c r="H87" s="107"/>
      <c r="I87" s="106"/>
      <c r="J87" s="105" t="s">
        <v>125</v>
      </c>
      <c r="K87" s="16"/>
      <c r="L87" s="16"/>
      <c r="M87" s="17"/>
    </row>
    <row r="88" spans="1:13">
      <c r="A88" s="517" t="s">
        <v>138</v>
      </c>
      <c r="B88" s="517"/>
      <c r="C88" s="517"/>
      <c r="D88" s="517"/>
      <c r="E88" s="517"/>
      <c r="F88" s="517"/>
      <c r="G88" s="517"/>
      <c r="H88" s="517"/>
      <c r="I88" s="517"/>
      <c r="J88" s="424">
        <f>J52</f>
        <v>600.19527753617808</v>
      </c>
      <c r="K88" s="58"/>
      <c r="L88" s="58"/>
      <c r="M88" s="17"/>
    </row>
    <row r="89" spans="1:13">
      <c r="A89" s="517" t="s">
        <v>174</v>
      </c>
      <c r="B89" s="517"/>
      <c r="C89" s="517"/>
      <c r="D89" s="517"/>
      <c r="E89" s="517"/>
      <c r="F89" s="517"/>
      <c r="G89" s="517"/>
      <c r="H89" s="517"/>
      <c r="I89" s="517"/>
      <c r="J89" s="424">
        <f>J88*I66</f>
        <v>202.8660038072282</v>
      </c>
      <c r="K89" s="58"/>
      <c r="L89" s="58"/>
      <c r="M89" s="17"/>
    </row>
    <row r="90" spans="1:13">
      <c r="A90" s="517" t="s">
        <v>146</v>
      </c>
      <c r="B90" s="517"/>
      <c r="C90" s="517"/>
      <c r="D90" s="517"/>
      <c r="E90" s="517"/>
      <c r="F90" s="517"/>
      <c r="G90" s="517"/>
      <c r="H90" s="517"/>
      <c r="I90" s="517"/>
      <c r="J90" s="425">
        <f>J66</f>
        <v>1043.5494023005567</v>
      </c>
      <c r="K90" s="58"/>
      <c r="L90" s="58"/>
      <c r="M90" s="17"/>
    </row>
    <row r="91" spans="1:13">
      <c r="A91" s="517" t="s">
        <v>159</v>
      </c>
      <c r="B91" s="517"/>
      <c r="C91" s="517"/>
      <c r="D91" s="517"/>
      <c r="E91" s="517"/>
      <c r="F91" s="517"/>
      <c r="G91" s="517"/>
      <c r="H91" s="517"/>
      <c r="I91" s="517"/>
      <c r="J91" s="425">
        <f>J78</f>
        <v>831.93092857142869</v>
      </c>
      <c r="K91" s="58"/>
      <c r="L91" s="58"/>
      <c r="M91" s="17"/>
    </row>
    <row r="92" spans="1:13">
      <c r="A92" s="517" t="s">
        <v>169</v>
      </c>
      <c r="B92" s="517"/>
      <c r="C92" s="517"/>
      <c r="D92" s="517"/>
      <c r="E92" s="517"/>
      <c r="F92" s="517"/>
      <c r="G92" s="517"/>
      <c r="H92" s="517"/>
      <c r="I92" s="517"/>
      <c r="J92" s="424">
        <f>J85</f>
        <v>0</v>
      </c>
      <c r="K92" s="58"/>
      <c r="L92" s="58"/>
      <c r="M92" s="17"/>
    </row>
    <row r="93" spans="1:13" ht="15.75" thickBot="1">
      <c r="A93" s="97" t="s">
        <v>142</v>
      </c>
      <c r="B93" s="148"/>
      <c r="C93" s="148"/>
      <c r="D93" s="148"/>
      <c r="E93" s="148"/>
      <c r="F93" s="148"/>
      <c r="G93" s="148"/>
      <c r="H93" s="148"/>
      <c r="I93" s="147"/>
      <c r="J93" s="93">
        <f>SUM(J88:J92)</f>
        <v>2678.541612215392</v>
      </c>
      <c r="K93" s="7"/>
      <c r="L93" s="7"/>
      <c r="M93" s="17"/>
    </row>
    <row r="94" spans="1:13">
      <c r="A94" s="146"/>
      <c r="B94" s="146"/>
      <c r="C94" s="146"/>
      <c r="D94" s="146"/>
      <c r="E94" s="146"/>
      <c r="F94" s="146"/>
      <c r="G94" s="146"/>
      <c r="H94" s="146"/>
      <c r="I94" s="145"/>
      <c r="J94" s="144"/>
      <c r="K94" s="7"/>
      <c r="L94" s="7"/>
      <c r="M94" s="17"/>
    </row>
    <row r="95" spans="1:13">
      <c r="A95" s="234" t="s">
        <v>175</v>
      </c>
      <c r="B95" s="235"/>
      <c r="C95" s="235"/>
      <c r="D95" s="235"/>
      <c r="E95" s="235"/>
      <c r="F95" s="235"/>
      <c r="G95" s="236"/>
      <c r="H95" s="235"/>
      <c r="I95" s="237"/>
      <c r="J95" s="238"/>
      <c r="K95" s="230" t="s">
        <v>122</v>
      </c>
      <c r="L95" s="230" t="s">
        <v>123</v>
      </c>
      <c r="M95" s="17"/>
    </row>
    <row r="96" spans="1:13">
      <c r="A96" s="75" t="s">
        <v>176</v>
      </c>
      <c r="B96" s="130"/>
      <c r="C96" s="130"/>
      <c r="D96" s="130"/>
      <c r="E96" s="130"/>
      <c r="F96" s="130"/>
      <c r="G96" s="253"/>
      <c r="H96" s="130"/>
      <c r="I96" s="254" t="s">
        <v>177</v>
      </c>
      <c r="J96" s="226" t="s">
        <v>125</v>
      </c>
      <c r="K96" s="201"/>
      <c r="L96" s="16"/>
      <c r="M96" s="17"/>
    </row>
    <row r="97" spans="1:13">
      <c r="A97" s="499" t="s">
        <v>178</v>
      </c>
      <c r="B97" s="499"/>
      <c r="C97" s="499"/>
      <c r="D97" s="499"/>
      <c r="E97" s="499"/>
      <c r="F97" s="499"/>
      <c r="G97" s="499"/>
      <c r="H97" s="499"/>
      <c r="I97" s="423"/>
      <c r="J97" s="426">
        <f>J44*I97</f>
        <v>0</v>
      </c>
      <c r="K97" s="208"/>
      <c r="L97" s="196"/>
      <c r="M97" s="17"/>
    </row>
    <row r="98" spans="1:13">
      <c r="A98" s="513" t="s">
        <v>179</v>
      </c>
      <c r="B98" s="513"/>
      <c r="C98" s="513"/>
      <c r="D98" s="513"/>
      <c r="E98" s="513"/>
      <c r="F98" s="513"/>
      <c r="G98" s="513"/>
      <c r="H98" s="513"/>
      <c r="I98" s="427">
        <f>I97*8%</f>
        <v>0</v>
      </c>
      <c r="J98" s="426">
        <f>J97*8%</f>
        <v>0</v>
      </c>
      <c r="K98" s="209"/>
      <c r="L98" s="196"/>
      <c r="M98" s="17"/>
    </row>
    <row r="99" spans="1:13">
      <c r="A99" s="499" t="s">
        <v>180</v>
      </c>
      <c r="B99" s="499"/>
      <c r="C99" s="499"/>
      <c r="D99" s="499"/>
      <c r="E99" s="499"/>
      <c r="F99" s="499"/>
      <c r="G99" s="499"/>
      <c r="H99" s="499"/>
      <c r="I99" s="422">
        <v>0.02</v>
      </c>
      <c r="J99" s="426">
        <f>J44*I99</f>
        <v>61.748485343228204</v>
      </c>
      <c r="K99" s="209"/>
      <c r="L99" s="196" t="s">
        <v>181</v>
      </c>
      <c r="M99" s="17"/>
    </row>
    <row r="100" spans="1:13">
      <c r="A100" s="499" t="s">
        <v>182</v>
      </c>
      <c r="B100" s="499"/>
      <c r="C100" s="499"/>
      <c r="D100" s="499"/>
      <c r="E100" s="499"/>
      <c r="F100" s="499"/>
      <c r="G100" s="499"/>
      <c r="H100" s="499"/>
      <c r="I100" s="423"/>
      <c r="J100" s="426">
        <f>J44*I100</f>
        <v>0</v>
      </c>
      <c r="K100" s="209"/>
      <c r="L100" s="273"/>
      <c r="M100" s="17"/>
    </row>
    <row r="101" spans="1:13">
      <c r="A101" s="499" t="s">
        <v>183</v>
      </c>
      <c r="B101" s="499"/>
      <c r="C101" s="499"/>
      <c r="D101" s="499"/>
      <c r="E101" s="499"/>
      <c r="F101" s="499"/>
      <c r="G101" s="499"/>
      <c r="H101" s="499"/>
      <c r="I101" s="422"/>
      <c r="J101" s="426">
        <f>J100*I66</f>
        <v>0</v>
      </c>
      <c r="K101" s="209"/>
      <c r="L101" s="196"/>
      <c r="M101" s="17"/>
    </row>
    <row r="102" spans="1:13">
      <c r="A102" s="499" t="s">
        <v>184</v>
      </c>
      <c r="B102" s="499"/>
      <c r="C102" s="499"/>
      <c r="D102" s="499"/>
      <c r="E102" s="499"/>
      <c r="F102" s="499"/>
      <c r="G102" s="499"/>
      <c r="H102" s="499"/>
      <c r="I102" s="428">
        <v>0.02</v>
      </c>
      <c r="J102" s="426">
        <f>J44*I102</f>
        <v>61.748485343228204</v>
      </c>
      <c r="K102" s="209"/>
      <c r="L102" s="196"/>
      <c r="M102" s="17"/>
    </row>
    <row r="103" spans="1:13">
      <c r="A103" s="75" t="s">
        <v>142</v>
      </c>
      <c r="B103" s="74"/>
      <c r="C103" s="74"/>
      <c r="D103" s="74"/>
      <c r="E103" s="74"/>
      <c r="F103" s="74"/>
      <c r="G103" s="255"/>
      <c r="H103" s="74"/>
      <c r="I103" s="256"/>
      <c r="J103" s="247">
        <f>SUM(J97:J102)</f>
        <v>123.49697068645641</v>
      </c>
      <c r="K103" s="211"/>
      <c r="L103" s="7"/>
      <c r="M103" s="17"/>
    </row>
    <row r="104" spans="1:13">
      <c r="A104" s="48"/>
      <c r="B104" s="48"/>
      <c r="C104" s="48"/>
      <c r="D104" s="48"/>
      <c r="E104" s="48"/>
      <c r="F104" s="48"/>
      <c r="G104" s="113"/>
      <c r="H104" s="48"/>
      <c r="I104" s="112"/>
      <c r="J104" s="134"/>
      <c r="K104" s="7"/>
      <c r="L104" s="7"/>
      <c r="M104" s="17"/>
    </row>
    <row r="105" spans="1:13" s="3" customFormat="1" ht="25.5" customHeight="1">
      <c r="A105" s="540" t="s">
        <v>185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4"/>
      <c r="L105" s="4"/>
    </row>
    <row r="106" spans="1:13">
      <c r="A106" s="114"/>
      <c r="G106" s="133"/>
      <c r="I106" s="132"/>
      <c r="J106" s="131"/>
      <c r="K106" s="29"/>
      <c r="L106" s="29"/>
      <c r="M106" s="17"/>
    </row>
    <row r="107" spans="1:13">
      <c r="A107" s="227" t="s">
        <v>186</v>
      </c>
      <c r="B107" s="239"/>
      <c r="C107" s="239"/>
      <c r="D107" s="239"/>
      <c r="E107" s="239"/>
      <c r="F107" s="239"/>
      <c r="G107" s="240"/>
      <c r="H107" s="239"/>
      <c r="I107" s="241"/>
      <c r="J107" s="242"/>
      <c r="K107" s="230" t="s">
        <v>122</v>
      </c>
      <c r="L107" s="230" t="s">
        <v>123</v>
      </c>
      <c r="M107" s="17"/>
    </row>
    <row r="108" spans="1:13" customFormat="1">
      <c r="K108" s="212"/>
    </row>
    <row r="109" spans="1:13" s="3" customFormat="1" ht="25.5" customHeight="1">
      <c r="A109" s="540" t="s">
        <v>187</v>
      </c>
      <c r="B109" s="540"/>
      <c r="C109" s="540"/>
      <c r="D109" s="540"/>
      <c r="E109" s="540"/>
      <c r="F109" s="540"/>
      <c r="G109" s="540"/>
      <c r="H109" s="540"/>
      <c r="I109" s="540"/>
      <c r="J109" s="540"/>
      <c r="K109" s="213"/>
      <c r="L109" s="4"/>
    </row>
    <row r="110" spans="1:13" customFormat="1">
      <c r="K110" s="214"/>
    </row>
    <row r="111" spans="1:13">
      <c r="A111" s="507" t="s">
        <v>188</v>
      </c>
      <c r="B111" s="508"/>
      <c r="C111" s="508"/>
      <c r="D111" s="508"/>
      <c r="E111" s="508"/>
      <c r="F111" s="508"/>
      <c r="G111" s="508"/>
      <c r="H111" s="508"/>
      <c r="I111" s="509"/>
      <c r="J111" s="226" t="s">
        <v>125</v>
      </c>
      <c r="K111" s="215"/>
      <c r="L111" s="16"/>
      <c r="M111" s="17"/>
    </row>
    <row r="112" spans="1:13">
      <c r="A112" s="499" t="s">
        <v>189</v>
      </c>
      <c r="B112" s="499"/>
      <c r="C112" s="499"/>
      <c r="D112" s="499"/>
      <c r="E112" s="499"/>
      <c r="F112" s="499"/>
      <c r="G112" s="499"/>
      <c r="H112" s="499"/>
      <c r="I112" s="422"/>
      <c r="J112" s="426">
        <v>0</v>
      </c>
      <c r="K112" s="208"/>
      <c r="L112" s="273" t="s">
        <v>190</v>
      </c>
      <c r="M112" s="17"/>
    </row>
    <row r="113" spans="1:13">
      <c r="A113" s="499" t="s">
        <v>191</v>
      </c>
      <c r="B113" s="499"/>
      <c r="C113" s="499"/>
      <c r="D113" s="499"/>
      <c r="E113" s="499"/>
      <c r="F113" s="499"/>
      <c r="G113" s="499"/>
      <c r="H113" s="499"/>
      <c r="I113" s="422"/>
      <c r="J113" s="436"/>
      <c r="K113" s="209"/>
      <c r="L113" s="273"/>
      <c r="M113" s="17"/>
    </row>
    <row r="114" spans="1:13">
      <c r="A114" s="499" t="s">
        <v>192</v>
      </c>
      <c r="B114" s="499"/>
      <c r="C114" s="499"/>
      <c r="D114" s="499"/>
      <c r="E114" s="499"/>
      <c r="F114" s="499"/>
      <c r="G114" s="499"/>
      <c r="H114" s="499"/>
      <c r="I114" s="429"/>
      <c r="J114" s="436"/>
      <c r="K114" s="209"/>
      <c r="L114" s="273"/>
      <c r="M114" s="17"/>
    </row>
    <row r="115" spans="1:13">
      <c r="A115" s="499" t="s">
        <v>193</v>
      </c>
      <c r="B115" s="499"/>
      <c r="C115" s="499"/>
      <c r="D115" s="499"/>
      <c r="E115" s="499"/>
      <c r="F115" s="499"/>
      <c r="G115" s="499"/>
      <c r="H115" s="499"/>
      <c r="I115" s="430"/>
      <c r="J115" s="436"/>
      <c r="K115" s="209"/>
      <c r="L115" s="273"/>
      <c r="M115" s="17"/>
    </row>
    <row r="116" spans="1:13">
      <c r="A116" s="499" t="s">
        <v>194</v>
      </c>
      <c r="B116" s="499"/>
      <c r="C116" s="499"/>
      <c r="D116" s="499"/>
      <c r="E116" s="499"/>
      <c r="F116" s="499"/>
      <c r="G116" s="499"/>
      <c r="H116" s="499"/>
      <c r="I116" s="430"/>
      <c r="J116" s="436"/>
      <c r="K116" s="209"/>
      <c r="L116" s="273"/>
      <c r="M116" s="17"/>
    </row>
    <row r="117" spans="1:13">
      <c r="A117" s="499" t="s">
        <v>195</v>
      </c>
      <c r="B117" s="499"/>
      <c r="C117" s="499"/>
      <c r="D117" s="499"/>
      <c r="E117" s="499"/>
      <c r="F117" s="499"/>
      <c r="G117" s="499"/>
      <c r="H117" s="499"/>
      <c r="I117" s="429"/>
      <c r="J117" s="415">
        <v>0</v>
      </c>
      <c r="K117" s="209"/>
      <c r="L117" s="196"/>
      <c r="M117" s="17"/>
    </row>
    <row r="118" spans="1:13">
      <c r="A118" s="507" t="s">
        <v>196</v>
      </c>
      <c r="B118" s="508"/>
      <c r="C118" s="508"/>
      <c r="D118" s="508"/>
      <c r="E118" s="508"/>
      <c r="F118" s="508"/>
      <c r="G118" s="508"/>
      <c r="H118" s="508"/>
      <c r="I118" s="509"/>
      <c r="J118" s="247">
        <f>SUM(J112:J117)</f>
        <v>0</v>
      </c>
      <c r="K118" s="216"/>
      <c r="L118" s="7"/>
      <c r="M118" s="17"/>
    </row>
    <row r="119" spans="1:13">
      <c r="A119" s="114"/>
      <c r="G119" s="113"/>
      <c r="I119" s="112"/>
      <c r="J119" s="225"/>
      <c r="K119" s="217"/>
      <c r="L119" s="34"/>
      <c r="M119" s="17"/>
    </row>
    <row r="120" spans="1:13">
      <c r="A120" s="75" t="s">
        <v>197</v>
      </c>
      <c r="B120" s="130"/>
      <c r="C120" s="130"/>
      <c r="D120" s="130"/>
      <c r="E120" s="130"/>
      <c r="F120" s="130"/>
      <c r="G120" s="253"/>
      <c r="H120" s="130"/>
      <c r="I120" s="254"/>
      <c r="J120" s="226" t="s">
        <v>125</v>
      </c>
      <c r="K120" s="215"/>
      <c r="L120" s="16"/>
      <c r="M120" s="17"/>
    </row>
    <row r="121" spans="1:13">
      <c r="A121" s="514" t="s">
        <v>198</v>
      </c>
      <c r="B121" s="515"/>
      <c r="C121" s="515"/>
      <c r="D121" s="515"/>
      <c r="E121" s="515"/>
      <c r="F121" s="515"/>
      <c r="G121" s="515"/>
      <c r="H121" s="515"/>
      <c r="I121" s="516"/>
      <c r="J121" s="109">
        <v>0</v>
      </c>
      <c r="K121" s="208"/>
      <c r="L121" s="195"/>
      <c r="M121" s="17"/>
    </row>
    <row r="122" spans="1:13">
      <c r="A122" s="75" t="s">
        <v>196</v>
      </c>
      <c r="B122" s="74"/>
      <c r="C122" s="74"/>
      <c r="D122" s="74"/>
      <c r="E122" s="74"/>
      <c r="F122" s="74"/>
      <c r="G122" s="255"/>
      <c r="H122" s="74"/>
      <c r="I122" s="256"/>
      <c r="J122" s="247">
        <f>SUM(J121:J121)/12</f>
        <v>0</v>
      </c>
      <c r="K122" s="216"/>
      <c r="L122" s="7"/>
      <c r="M122" s="17"/>
    </row>
    <row r="123" spans="1:13" ht="15.75" thickBot="1">
      <c r="A123" s="81"/>
      <c r="B123" s="71"/>
      <c r="C123" s="71"/>
      <c r="D123" s="71"/>
      <c r="E123" s="71"/>
      <c r="F123" s="71"/>
      <c r="G123" s="80"/>
      <c r="H123" s="71"/>
      <c r="I123" s="79"/>
      <c r="J123" s="224"/>
      <c r="K123" s="34"/>
      <c r="L123" s="34"/>
      <c r="M123" s="17"/>
    </row>
    <row r="124" spans="1:13">
      <c r="A124" s="108" t="s">
        <v>199</v>
      </c>
      <c r="B124" s="107"/>
      <c r="C124" s="107"/>
      <c r="D124" s="107"/>
      <c r="E124" s="107"/>
      <c r="F124" s="107"/>
      <c r="G124" s="107"/>
      <c r="H124" s="107"/>
      <c r="I124" s="106"/>
      <c r="J124" s="105" t="s">
        <v>125</v>
      </c>
      <c r="K124" s="16"/>
      <c r="L124" s="16"/>
      <c r="M124" s="17"/>
    </row>
    <row r="125" spans="1:13">
      <c r="A125" s="517" t="s">
        <v>200</v>
      </c>
      <c r="B125" s="517"/>
      <c r="C125" s="517"/>
      <c r="D125" s="517"/>
      <c r="E125" s="517"/>
      <c r="F125" s="517"/>
      <c r="G125" s="517"/>
      <c r="H125" s="517"/>
      <c r="I125" s="517"/>
      <c r="J125" s="424">
        <f>J118</f>
        <v>0</v>
      </c>
      <c r="K125" s="58"/>
      <c r="L125" s="58"/>
      <c r="M125" s="17"/>
    </row>
    <row r="126" spans="1:13">
      <c r="A126" s="517" t="s">
        <v>197</v>
      </c>
      <c r="B126" s="517"/>
      <c r="C126" s="517"/>
      <c r="D126" s="517"/>
      <c r="E126" s="517"/>
      <c r="F126" s="517"/>
      <c r="G126" s="517"/>
      <c r="H126" s="517"/>
      <c r="I126" s="517"/>
      <c r="J126" s="425">
        <f>J122</f>
        <v>0</v>
      </c>
      <c r="K126" s="58"/>
      <c r="L126" s="58"/>
      <c r="M126" s="17"/>
    </row>
    <row r="127" spans="1:13" ht="15.75" thickBot="1">
      <c r="A127" s="97" t="s">
        <v>142</v>
      </c>
      <c r="B127" s="95"/>
      <c r="C127" s="95"/>
      <c r="D127" s="95"/>
      <c r="E127" s="95"/>
      <c r="F127" s="95"/>
      <c r="G127" s="96"/>
      <c r="H127" s="95"/>
      <c r="I127" s="94"/>
      <c r="J127" s="93">
        <f>SUM(J125:J126)</f>
        <v>0</v>
      </c>
      <c r="K127" s="7"/>
      <c r="L127" s="7"/>
      <c r="M127" s="17"/>
    </row>
    <row r="128" spans="1:13">
      <c r="A128" s="48"/>
      <c r="B128" s="48"/>
      <c r="C128" s="48"/>
      <c r="D128" s="48"/>
      <c r="E128" s="48"/>
      <c r="F128" s="48"/>
      <c r="G128" s="92"/>
      <c r="H128" s="48"/>
      <c r="I128" s="91"/>
      <c r="J128" s="46"/>
      <c r="K128" s="7"/>
      <c r="L128" s="7"/>
      <c r="M128" s="17"/>
    </row>
    <row r="129" spans="1:13">
      <c r="A129" s="227" t="s">
        <v>201</v>
      </c>
      <c r="B129" s="243"/>
      <c r="C129" s="243"/>
      <c r="D129" s="243"/>
      <c r="E129" s="243"/>
      <c r="F129" s="243"/>
      <c r="G129" s="243"/>
      <c r="H129" s="243"/>
      <c r="I129" s="244"/>
      <c r="J129" s="245"/>
      <c r="K129" s="34"/>
      <c r="L129" s="34"/>
      <c r="M129" s="17"/>
    </row>
    <row r="130" spans="1:13">
      <c r="A130" s="507" t="s">
        <v>202</v>
      </c>
      <c r="B130" s="508"/>
      <c r="C130" s="508"/>
      <c r="D130" s="508"/>
      <c r="E130" s="508"/>
      <c r="F130" s="508"/>
      <c r="G130" s="508"/>
      <c r="H130" s="508"/>
      <c r="I130" s="509"/>
      <c r="J130" s="226" t="s">
        <v>125</v>
      </c>
      <c r="K130" s="16"/>
      <c r="L130" s="16"/>
      <c r="M130" s="17"/>
    </row>
    <row r="131" spans="1:13">
      <c r="A131" s="499" t="s">
        <v>203</v>
      </c>
      <c r="B131" s="499"/>
      <c r="C131" s="499"/>
      <c r="D131" s="499"/>
      <c r="E131" s="499"/>
      <c r="F131" s="499"/>
      <c r="G131" s="499"/>
      <c r="H131" s="499"/>
      <c r="I131" s="499"/>
      <c r="J131" s="415">
        <v>0</v>
      </c>
      <c r="K131" s="29" t="s">
        <v>204</v>
      </c>
      <c r="L131" s="29"/>
      <c r="M131" s="17"/>
    </row>
    <row r="132" spans="1:13">
      <c r="A132" s="499" t="s">
        <v>205</v>
      </c>
      <c r="B132" s="499"/>
      <c r="C132" s="499"/>
      <c r="D132" s="499"/>
      <c r="E132" s="499"/>
      <c r="F132" s="499"/>
      <c r="G132" s="499"/>
      <c r="H132" s="499"/>
      <c r="I132" s="499"/>
      <c r="J132" s="415">
        <v>0</v>
      </c>
      <c r="K132" s="29"/>
      <c r="L132" s="29"/>
      <c r="M132" s="17"/>
    </row>
    <row r="133" spans="1:13">
      <c r="A133" s="499" t="s">
        <v>206</v>
      </c>
      <c r="B133" s="499"/>
      <c r="C133" s="499"/>
      <c r="D133" s="499"/>
      <c r="E133" s="499"/>
      <c r="F133" s="499"/>
      <c r="G133" s="499"/>
      <c r="H133" s="499"/>
      <c r="I133" s="499"/>
      <c r="J133" s="426">
        <v>0</v>
      </c>
      <c r="K133" s="29"/>
      <c r="L133" s="29"/>
      <c r="M133" s="17"/>
    </row>
    <row r="134" spans="1:13">
      <c r="A134" s="499" t="s">
        <v>207</v>
      </c>
      <c r="B134" s="499"/>
      <c r="C134" s="499"/>
      <c r="D134" s="499"/>
      <c r="E134" s="499"/>
      <c r="F134" s="499"/>
      <c r="G134" s="499"/>
      <c r="H134" s="499"/>
      <c r="I134" s="499"/>
      <c r="J134" s="415">
        <v>0</v>
      </c>
      <c r="K134" s="29"/>
      <c r="L134" s="29"/>
      <c r="M134" s="17"/>
    </row>
    <row r="135" spans="1:13">
      <c r="A135" s="75" t="s">
        <v>142</v>
      </c>
      <c r="B135" s="74"/>
      <c r="C135" s="74"/>
      <c r="D135" s="74"/>
      <c r="E135" s="74"/>
      <c r="F135" s="74"/>
      <c r="G135" s="74"/>
      <c r="H135" s="74"/>
      <c r="I135" s="90"/>
      <c r="J135" s="247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208</v>
      </c>
      <c r="J137" s="5"/>
      <c r="K137" s="4"/>
      <c r="L137" s="4"/>
    </row>
    <row r="138" spans="1:13" customFormat="1"/>
    <row r="139" spans="1:13" s="71" customFormat="1">
      <c r="A139" s="81"/>
      <c r="G139" s="80"/>
      <c r="I139" s="79"/>
      <c r="J139" s="78"/>
      <c r="K139" s="77"/>
      <c r="L139" s="77"/>
      <c r="M139" s="76"/>
    </row>
    <row r="140" spans="1:13">
      <c r="A140" s="227" t="s">
        <v>209</v>
      </c>
      <c r="B140" s="243"/>
      <c r="C140" s="243"/>
      <c r="D140" s="243"/>
      <c r="E140" s="243"/>
      <c r="F140" s="243"/>
      <c r="G140" s="243"/>
      <c r="H140" s="243"/>
      <c r="I140" s="243"/>
      <c r="J140" s="246"/>
      <c r="K140" s="230" t="s">
        <v>122</v>
      </c>
      <c r="L140" s="230" t="s">
        <v>123</v>
      </c>
      <c r="M140" s="17"/>
    </row>
    <row r="141" spans="1:13">
      <c r="A141" s="262" t="s">
        <v>210</v>
      </c>
      <c r="B141" s="263"/>
      <c r="C141" s="263"/>
      <c r="D141" s="263"/>
      <c r="E141" s="263"/>
      <c r="F141" s="263"/>
      <c r="G141" s="263"/>
      <c r="H141" s="263"/>
      <c r="I141" s="264" t="s">
        <v>139</v>
      </c>
      <c r="J141" s="250" t="s">
        <v>125</v>
      </c>
      <c r="K141" s="201"/>
      <c r="L141" s="16"/>
      <c r="M141" s="17"/>
    </row>
    <row r="142" spans="1:13">
      <c r="A142" s="500" t="s">
        <v>211</v>
      </c>
      <c r="B142" s="500"/>
      <c r="C142" s="500"/>
      <c r="D142" s="500"/>
      <c r="E142" s="500"/>
      <c r="F142" s="500"/>
      <c r="G142" s="500"/>
      <c r="H142" s="500"/>
      <c r="I142" s="432"/>
      <c r="J142" s="415">
        <f>($J$44+$J$93+$J$103+J127+$J$135)*I142</f>
        <v>0</v>
      </c>
      <c r="K142" s="202"/>
      <c r="L142" s="273" t="s">
        <v>212</v>
      </c>
      <c r="M142" s="17"/>
    </row>
    <row r="143" spans="1:13">
      <c r="A143" s="500" t="s">
        <v>213</v>
      </c>
      <c r="B143" s="500"/>
      <c r="C143" s="500"/>
      <c r="D143" s="500"/>
      <c r="E143" s="500"/>
      <c r="F143" s="500"/>
      <c r="G143" s="500"/>
      <c r="H143" s="500"/>
      <c r="I143" s="432"/>
      <c r="J143" s="415">
        <f>($J$44+$J$93+$J$103+J127+$J$135+J142)*I143</f>
        <v>0</v>
      </c>
      <c r="K143" s="203"/>
      <c r="L143" s="273" t="s">
        <v>214</v>
      </c>
      <c r="M143" s="17"/>
    </row>
    <row r="144" spans="1:13">
      <c r="A144" s="500" t="s">
        <v>215</v>
      </c>
      <c r="B144" s="500"/>
      <c r="C144" s="500"/>
      <c r="D144" s="500"/>
      <c r="E144" s="500"/>
      <c r="F144" s="500"/>
      <c r="G144" s="500"/>
      <c r="H144" s="500"/>
      <c r="I144" s="419"/>
      <c r="J144" s="415">
        <f>($J$44+$J$93+$J$103+J127+$J$135)+J142</f>
        <v>5889.4628500632589</v>
      </c>
      <c r="K144" s="204"/>
      <c r="L144" s="273" t="s">
        <v>216</v>
      </c>
      <c r="M144" s="17"/>
    </row>
    <row r="145" spans="1:13">
      <c r="A145" s="499"/>
      <c r="B145" s="499"/>
      <c r="C145" s="499"/>
      <c r="D145" s="499"/>
      <c r="E145" s="499"/>
      <c r="F145" s="499"/>
      <c r="G145" s="499"/>
      <c r="H145" s="499"/>
      <c r="I145" s="270"/>
      <c r="J145" s="415"/>
      <c r="K145" s="205"/>
      <c r="L145" s="273"/>
      <c r="M145" s="17"/>
    </row>
    <row r="146" spans="1:13">
      <c r="A146" s="500" t="s">
        <v>217</v>
      </c>
      <c r="B146" s="500"/>
      <c r="C146" s="500"/>
      <c r="D146" s="500"/>
      <c r="E146" s="500"/>
      <c r="F146" s="500"/>
      <c r="G146" s="500"/>
      <c r="H146" s="500"/>
      <c r="I146" s="270"/>
      <c r="J146" s="415"/>
      <c r="K146" s="205"/>
      <c r="L146" s="273"/>
      <c r="M146" s="17"/>
    </row>
    <row r="147" spans="1:13">
      <c r="A147" s="499" t="s">
        <v>218</v>
      </c>
      <c r="B147" s="499"/>
      <c r="C147" s="499"/>
      <c r="D147" s="499"/>
      <c r="E147" s="499"/>
      <c r="F147" s="499"/>
      <c r="G147" s="499"/>
      <c r="H147" s="499"/>
      <c r="I147" s="439">
        <f>1-(I149+I150+I152)</f>
        <v>0.97</v>
      </c>
      <c r="J147" s="440">
        <f>(J144+J143)/I147</f>
        <v>6071.6111856322259</v>
      </c>
      <c r="K147" s="206"/>
      <c r="L147" s="273" t="s">
        <v>219</v>
      </c>
      <c r="M147" s="17"/>
    </row>
    <row r="148" spans="1:13">
      <c r="A148" s="499" t="s">
        <v>222</v>
      </c>
      <c r="B148" s="499"/>
      <c r="C148" s="499"/>
      <c r="D148" s="499"/>
      <c r="E148" s="499"/>
      <c r="F148" s="499"/>
      <c r="G148" s="499"/>
      <c r="H148" s="499"/>
      <c r="I148" s="416"/>
      <c r="J148" s="281"/>
      <c r="K148" s="207"/>
      <c r="L148" s="273"/>
      <c r="M148" s="17"/>
    </row>
    <row r="149" spans="1:13">
      <c r="A149" s="499" t="s">
        <v>223</v>
      </c>
      <c r="B149" s="499"/>
      <c r="C149" s="499"/>
      <c r="D149" s="499"/>
      <c r="E149" s="499"/>
      <c r="F149" s="499"/>
      <c r="G149" s="499"/>
      <c r="H149" s="499"/>
      <c r="I149" s="432"/>
      <c r="J149" s="415">
        <f>J147*I149</f>
        <v>0</v>
      </c>
      <c r="K149" s="208"/>
      <c r="L149" s="273"/>
      <c r="M149" s="17"/>
    </row>
    <row r="150" spans="1:13">
      <c r="A150" s="499" t="s">
        <v>224</v>
      </c>
      <c r="B150" s="499"/>
      <c r="C150" s="499"/>
      <c r="D150" s="499"/>
      <c r="E150" s="499"/>
      <c r="F150" s="499"/>
      <c r="G150" s="499"/>
      <c r="H150" s="499"/>
      <c r="I150" s="432"/>
      <c r="J150" s="415">
        <f>J147*I150</f>
        <v>0</v>
      </c>
      <c r="K150" s="209"/>
      <c r="L150" s="273"/>
      <c r="M150" s="17"/>
    </row>
    <row r="151" spans="1:13">
      <c r="A151" s="499" t="s">
        <v>225</v>
      </c>
      <c r="B151" s="499"/>
      <c r="C151" s="499"/>
      <c r="D151" s="499"/>
      <c r="E151" s="499"/>
      <c r="F151" s="499"/>
      <c r="G151" s="499"/>
      <c r="H151" s="499"/>
      <c r="I151" s="431"/>
      <c r="J151" s="415"/>
      <c r="K151" s="210"/>
      <c r="L151" s="49"/>
      <c r="M151" s="17"/>
    </row>
    <row r="152" spans="1:13">
      <c r="A152" s="510" t="s">
        <v>226</v>
      </c>
      <c r="B152" s="511"/>
      <c r="C152" s="511"/>
      <c r="D152" s="511"/>
      <c r="E152" s="511"/>
      <c r="F152" s="511"/>
      <c r="G152" s="511"/>
      <c r="H152" s="512"/>
      <c r="I152" s="432">
        <f>Ref!D29</f>
        <v>0.03</v>
      </c>
      <c r="J152" s="415">
        <f>J147*I152</f>
        <v>182.14833556896676</v>
      </c>
      <c r="K152" s="202"/>
      <c r="L152" s="200"/>
      <c r="M152" s="17"/>
    </row>
    <row r="153" spans="1:13">
      <c r="A153" s="75" t="s">
        <v>227</v>
      </c>
      <c r="B153" s="74"/>
      <c r="C153" s="74"/>
      <c r="D153" s="74"/>
      <c r="E153" s="74"/>
      <c r="F153" s="74"/>
      <c r="G153" s="74"/>
      <c r="H153" s="74"/>
      <c r="I153" s="265">
        <f>I142+I143+I149+I150+I152</f>
        <v>0.03</v>
      </c>
      <c r="J153" s="252">
        <f>J142+J143+J149+J150+J152</f>
        <v>182.14833556896676</v>
      </c>
      <c r="K153" s="211"/>
      <c r="L153" s="7"/>
      <c r="M153" s="17"/>
    </row>
    <row r="154" spans="1:13">
      <c r="A154" s="48"/>
      <c r="B154" s="48"/>
      <c r="C154" s="48"/>
      <c r="D154" s="48"/>
      <c r="E154" s="48"/>
      <c r="F154" s="48"/>
      <c r="G154" s="48"/>
      <c r="H154" s="48"/>
      <c r="I154" s="47"/>
      <c r="J154" s="46"/>
      <c r="K154" s="7"/>
      <c r="L154" s="7"/>
      <c r="M154" s="17"/>
    </row>
    <row r="155" spans="1:13" s="3" customFormat="1" ht="12.75">
      <c r="A155" s="6" t="s">
        <v>228</v>
      </c>
      <c r="J155" s="5"/>
      <c r="K155" s="4"/>
      <c r="L155" s="4"/>
    </row>
    <row r="156" spans="1:13" s="3" customFormat="1" ht="13.5" customHeight="1">
      <c r="A156" s="3" t="s">
        <v>229</v>
      </c>
      <c r="J156" s="5"/>
      <c r="K156" s="4"/>
      <c r="L156" s="4"/>
    </row>
    <row r="157" spans="1:13" ht="15.75" thickBot="1">
      <c r="M157" s="17"/>
    </row>
    <row r="158" spans="1:13" ht="15.75" thickBot="1">
      <c r="A158" s="535" t="s">
        <v>230</v>
      </c>
      <c r="B158" s="536"/>
      <c r="C158" s="536"/>
      <c r="D158" s="536"/>
      <c r="E158" s="536"/>
      <c r="F158" s="536"/>
      <c r="G158" s="536"/>
      <c r="H158" s="536"/>
      <c r="I158" s="536"/>
      <c r="J158" s="537"/>
      <c r="K158" s="16"/>
      <c r="L158" s="16"/>
      <c r="M158" s="17"/>
    </row>
    <row r="159" spans="1:13">
      <c r="A159" s="75" t="s">
        <v>231</v>
      </c>
      <c r="B159" s="407"/>
      <c r="C159" s="407"/>
      <c r="D159" s="407"/>
      <c r="E159" s="407"/>
      <c r="F159" s="407"/>
      <c r="G159" s="407"/>
      <c r="H159" s="407"/>
      <c r="I159" s="407"/>
      <c r="J159" s="226" t="s">
        <v>125</v>
      </c>
      <c r="K159" s="16"/>
      <c r="L159" s="16"/>
      <c r="M159" s="17"/>
    </row>
    <row r="160" spans="1:13">
      <c r="A160" s="499" t="s">
        <v>232</v>
      </c>
      <c r="B160" s="499"/>
      <c r="C160" s="499"/>
      <c r="D160" s="499"/>
      <c r="E160" s="499"/>
      <c r="F160" s="499"/>
      <c r="G160" s="499"/>
      <c r="H160" s="499"/>
      <c r="I160" s="499"/>
      <c r="J160" s="336">
        <f>J44</f>
        <v>3087.4242671614102</v>
      </c>
      <c r="K160" s="29"/>
      <c r="L160" s="29"/>
      <c r="M160" s="17"/>
    </row>
    <row r="161" spans="1:14">
      <c r="A161" s="499" t="s">
        <v>233</v>
      </c>
      <c r="B161" s="499"/>
      <c r="C161" s="499"/>
      <c r="D161" s="499"/>
      <c r="E161" s="499"/>
      <c r="F161" s="499"/>
      <c r="G161" s="499"/>
      <c r="H161" s="499"/>
      <c r="I161" s="499"/>
      <c r="J161" s="336">
        <f>J93</f>
        <v>2678.541612215392</v>
      </c>
      <c r="K161" s="29"/>
      <c r="L161" s="29"/>
      <c r="N161" s="42"/>
    </row>
    <row r="162" spans="1:14">
      <c r="A162" s="499" t="s">
        <v>234</v>
      </c>
      <c r="B162" s="499"/>
      <c r="C162" s="499"/>
      <c r="D162" s="499"/>
      <c r="E162" s="499"/>
      <c r="F162" s="499"/>
      <c r="G162" s="499"/>
      <c r="H162" s="499"/>
      <c r="I162" s="499"/>
      <c r="J162" s="336">
        <f>J103</f>
        <v>123.49697068645641</v>
      </c>
      <c r="K162" s="29"/>
      <c r="L162" s="29"/>
      <c r="M162" s="17"/>
    </row>
    <row r="163" spans="1:14">
      <c r="A163" s="499" t="s">
        <v>235</v>
      </c>
      <c r="B163" s="499"/>
      <c r="C163" s="499"/>
      <c r="D163" s="499"/>
      <c r="E163" s="499"/>
      <c r="F163" s="499"/>
      <c r="G163" s="499"/>
      <c r="H163" s="499"/>
      <c r="I163" s="499"/>
      <c r="J163" s="336">
        <f>J127</f>
        <v>0</v>
      </c>
      <c r="K163" s="29"/>
      <c r="L163" s="29"/>
      <c r="M163" s="17"/>
    </row>
    <row r="164" spans="1:14">
      <c r="A164" s="499" t="s">
        <v>236</v>
      </c>
      <c r="B164" s="499"/>
      <c r="C164" s="499"/>
      <c r="D164" s="499"/>
      <c r="E164" s="499"/>
      <c r="F164" s="499"/>
      <c r="G164" s="499"/>
      <c r="H164" s="499"/>
      <c r="I164" s="499"/>
      <c r="J164" s="336">
        <f>J135</f>
        <v>0</v>
      </c>
      <c r="K164" s="29"/>
      <c r="L164" s="29"/>
      <c r="M164" s="17"/>
    </row>
    <row r="165" spans="1:14">
      <c r="A165" s="500" t="s">
        <v>237</v>
      </c>
      <c r="B165" s="500"/>
      <c r="C165" s="500"/>
      <c r="D165" s="500"/>
      <c r="E165" s="500"/>
      <c r="F165" s="500"/>
      <c r="G165" s="500"/>
      <c r="H165" s="500"/>
      <c r="I165" s="500"/>
      <c r="J165" s="25">
        <f>SUM(J160:J164)</f>
        <v>5889.4628500632589</v>
      </c>
      <c r="K165" s="34"/>
      <c r="L165" s="34"/>
      <c r="M165" s="17"/>
    </row>
    <row r="166" spans="1:14">
      <c r="A166" s="499" t="s">
        <v>238</v>
      </c>
      <c r="B166" s="499"/>
      <c r="C166" s="499"/>
      <c r="D166" s="499"/>
      <c r="E166" s="499"/>
      <c r="F166" s="499"/>
      <c r="G166" s="499"/>
      <c r="H166" s="499"/>
      <c r="I166" s="499"/>
      <c r="J166" s="336">
        <f>J153</f>
        <v>182.14833556896676</v>
      </c>
      <c r="K166" s="29"/>
      <c r="L166" s="29"/>
      <c r="M166" s="17"/>
    </row>
    <row r="167" spans="1:14">
      <c r="A167" s="501" t="s">
        <v>239</v>
      </c>
      <c r="B167" s="502"/>
      <c r="C167" s="502"/>
      <c r="D167" s="502"/>
      <c r="E167" s="502"/>
      <c r="F167" s="502"/>
      <c r="G167" s="502"/>
      <c r="H167" s="502"/>
      <c r="I167" s="503"/>
      <c r="J167" s="433">
        <f>(J165+J166)</f>
        <v>6071.6111856322259</v>
      </c>
      <c r="K167" s="21"/>
      <c r="L167" s="21"/>
    </row>
    <row r="168" spans="1:14">
      <c r="A168" s="24"/>
      <c r="B168" s="24"/>
      <c r="C168" s="24"/>
      <c r="D168" s="24"/>
      <c r="E168" s="24"/>
      <c r="F168" s="24"/>
      <c r="G168" s="24"/>
      <c r="H168" s="24"/>
      <c r="I168" s="23"/>
      <c r="J168" s="22"/>
      <c r="K168" s="21"/>
      <c r="L168" s="21"/>
      <c r="M168" s="17"/>
    </row>
    <row r="169" spans="1:14" ht="15.75" thickBot="1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532" t="s">
        <v>240</v>
      </c>
      <c r="B170" s="533"/>
      <c r="C170" s="533"/>
      <c r="D170" s="533"/>
      <c r="E170" s="533"/>
      <c r="F170" s="533"/>
      <c r="G170" s="533"/>
      <c r="H170" s="533"/>
      <c r="I170" s="533"/>
      <c r="J170" s="534"/>
      <c r="K170" s="16"/>
      <c r="L170" s="16"/>
      <c r="M170" s="17"/>
    </row>
    <row r="171" spans="1:14" ht="30">
      <c r="A171" s="538" t="s">
        <v>241</v>
      </c>
      <c r="B171" s="538"/>
      <c r="C171" s="539" t="s">
        <v>242</v>
      </c>
      <c r="D171" s="539"/>
      <c r="E171" s="539" t="s">
        <v>243</v>
      </c>
      <c r="F171" s="539"/>
      <c r="G171" s="539" t="s">
        <v>244</v>
      </c>
      <c r="H171" s="539"/>
      <c r="I171" s="15" t="s">
        <v>245</v>
      </c>
      <c r="J171" s="15" t="s">
        <v>246</v>
      </c>
      <c r="K171" s="14"/>
      <c r="L171" s="14"/>
      <c r="M171" s="17"/>
    </row>
    <row r="172" spans="1:14" s="18" customFormat="1" ht="30" customHeight="1">
      <c r="A172" s="524" t="str">
        <f>A21</f>
        <v>Intérprete de Língua de Sinais  - 20h  - Matinhos</v>
      </c>
      <c r="B172" s="525"/>
      <c r="C172" s="526">
        <f>ROUND(J167,2)</f>
        <v>6071.61</v>
      </c>
      <c r="D172" s="526"/>
      <c r="E172" s="527">
        <v>1</v>
      </c>
      <c r="F172" s="527"/>
      <c r="G172" s="528">
        <f>ROUND(C172*E172,2)</f>
        <v>6071.61</v>
      </c>
      <c r="H172" s="528"/>
      <c r="I172" s="406">
        <f>F21</f>
        <v>6</v>
      </c>
      <c r="J172" s="10">
        <f>G172*I172</f>
        <v>36429.659999999996</v>
      </c>
      <c r="K172" s="9"/>
      <c r="L172" s="9"/>
      <c r="M172" s="19"/>
    </row>
    <row r="173" spans="1:14">
      <c r="A173" s="529" t="s">
        <v>247</v>
      </c>
      <c r="B173" s="530"/>
      <c r="C173" s="530"/>
      <c r="D173" s="530"/>
      <c r="E173" s="530"/>
      <c r="F173" s="530"/>
      <c r="G173" s="530"/>
      <c r="H173" s="530"/>
      <c r="I173" s="531"/>
      <c r="J173" s="8">
        <f>J172</f>
        <v>36429.659999999996</v>
      </c>
      <c r="K173" s="7"/>
      <c r="L173" s="7"/>
      <c r="M173" s="17"/>
    </row>
    <row r="175" spans="1:14" ht="15.75" thickBot="1"/>
    <row r="176" spans="1:14" ht="15.75" thickBot="1">
      <c r="A176" s="532" t="s">
        <v>248</v>
      </c>
      <c r="B176" s="533"/>
      <c r="C176" s="533"/>
      <c r="D176" s="533"/>
      <c r="E176" s="533"/>
      <c r="F176" s="533"/>
      <c r="G176" s="533"/>
      <c r="H176" s="533"/>
      <c r="I176" s="533"/>
      <c r="J176" s="534"/>
      <c r="K176" s="16"/>
      <c r="L176" s="16"/>
    </row>
    <row r="177" spans="1:12">
      <c r="A177" s="518" t="s">
        <v>48</v>
      </c>
      <c r="B177" s="519"/>
      <c r="C177" s="519"/>
      <c r="D177" s="519"/>
      <c r="E177" s="519"/>
      <c r="F177" s="519"/>
      <c r="G177" s="519"/>
      <c r="H177" s="519"/>
      <c r="I177" s="520"/>
      <c r="J177" s="15" t="s">
        <v>249</v>
      </c>
      <c r="K177" s="14"/>
      <c r="L177" s="14"/>
    </row>
    <row r="178" spans="1:12">
      <c r="A178" s="13" t="s">
        <v>250</v>
      </c>
      <c r="B178" s="12"/>
      <c r="C178" s="12"/>
      <c r="D178" s="12"/>
      <c r="E178" s="12"/>
      <c r="F178" s="12"/>
      <c r="G178" s="12"/>
      <c r="H178" s="12"/>
      <c r="I178" s="11"/>
      <c r="J178" s="10">
        <f>G172</f>
        <v>6071.61</v>
      </c>
      <c r="K178" s="9"/>
      <c r="L178" s="9"/>
    </row>
    <row r="179" spans="1:12">
      <c r="A179" s="13" t="s">
        <v>251</v>
      </c>
      <c r="B179" s="12"/>
      <c r="C179" s="12"/>
      <c r="D179" s="12"/>
      <c r="E179" s="12"/>
      <c r="F179" s="12"/>
      <c r="G179" s="12"/>
      <c r="H179" s="12"/>
      <c r="I179" s="11"/>
      <c r="J179" s="10">
        <f>J172</f>
        <v>36429.659999999996</v>
      </c>
      <c r="K179" s="9"/>
      <c r="L179" s="9"/>
    </row>
    <row r="180" spans="1:12">
      <c r="A180" s="521" t="s">
        <v>252</v>
      </c>
      <c r="B180" s="522"/>
      <c r="C180" s="522"/>
      <c r="D180" s="522"/>
      <c r="E180" s="522"/>
      <c r="F180" s="522"/>
      <c r="G180" s="522"/>
      <c r="H180" s="522"/>
      <c r="I180" s="523"/>
      <c r="J180" s="8">
        <f>J179*12</f>
        <v>437155.91999999993</v>
      </c>
      <c r="K180" s="7"/>
      <c r="L180" s="7"/>
    </row>
    <row r="182" spans="1:12" s="3" customFormat="1" ht="12.75">
      <c r="A182" s="6" t="s">
        <v>253</v>
      </c>
      <c r="J182" s="5"/>
      <c r="K182" s="4"/>
      <c r="L182" s="4"/>
    </row>
  </sheetData>
  <mergeCells count="117">
    <mergeCell ref="A177:I177"/>
    <mergeCell ref="A180:I180"/>
    <mergeCell ref="A172:B172"/>
    <mergeCell ref="C172:D172"/>
    <mergeCell ref="E172:F172"/>
    <mergeCell ref="G172:H172"/>
    <mergeCell ref="A173:I173"/>
    <mergeCell ref="A176:J176"/>
    <mergeCell ref="A167:I167"/>
    <mergeCell ref="A170:J170"/>
    <mergeCell ref="A171:B171"/>
    <mergeCell ref="C171:D171"/>
    <mergeCell ref="E171:F171"/>
    <mergeCell ref="G171:H171"/>
    <mergeCell ref="A161:I161"/>
    <mergeCell ref="A162:I162"/>
    <mergeCell ref="A163:I163"/>
    <mergeCell ref="A164:I164"/>
    <mergeCell ref="A165:I165"/>
    <mergeCell ref="A166:I166"/>
    <mergeCell ref="A149:H149"/>
    <mergeCell ref="A150:H150"/>
    <mergeCell ref="A151:H151"/>
    <mergeCell ref="A152:H152"/>
    <mergeCell ref="A158:J158"/>
    <mergeCell ref="A160:I160"/>
    <mergeCell ref="A143:H143"/>
    <mergeCell ref="A144:H144"/>
    <mergeCell ref="A145:H145"/>
    <mergeCell ref="A146:H146"/>
    <mergeCell ref="A147:H147"/>
    <mergeCell ref="A148:H148"/>
    <mergeCell ref="A130:I130"/>
    <mergeCell ref="A131:I131"/>
    <mergeCell ref="A132:I132"/>
    <mergeCell ref="A133:I133"/>
    <mergeCell ref="A134:I134"/>
    <mergeCell ref="A142:H142"/>
    <mergeCell ref="A116:H116"/>
    <mergeCell ref="A117:H117"/>
    <mergeCell ref="A118:I118"/>
    <mergeCell ref="A121:I121"/>
    <mergeCell ref="A125:I125"/>
    <mergeCell ref="A126:I126"/>
    <mergeCell ref="A109:J109"/>
    <mergeCell ref="A111:I111"/>
    <mergeCell ref="A112:H112"/>
    <mergeCell ref="A113:H113"/>
    <mergeCell ref="A114:H114"/>
    <mergeCell ref="A115:H115"/>
    <mergeCell ref="A98:H98"/>
    <mergeCell ref="A99:H99"/>
    <mergeCell ref="A100:H100"/>
    <mergeCell ref="A101:H101"/>
    <mergeCell ref="A102:H102"/>
    <mergeCell ref="A105:J105"/>
    <mergeCell ref="A88:I88"/>
    <mergeCell ref="A89:I89"/>
    <mergeCell ref="A90:I90"/>
    <mergeCell ref="A91:I91"/>
    <mergeCell ref="A92:I92"/>
    <mergeCell ref="A97:H97"/>
    <mergeCell ref="A73:G73"/>
    <mergeCell ref="A74:G74"/>
    <mergeCell ref="A75:G75"/>
    <mergeCell ref="A76:G76"/>
    <mergeCell ref="A77:G77"/>
    <mergeCell ref="A84:H84"/>
    <mergeCell ref="A60:H60"/>
    <mergeCell ref="A61:H61"/>
    <mergeCell ref="A62:H62"/>
    <mergeCell ref="A63:H63"/>
    <mergeCell ref="A64:H64"/>
    <mergeCell ref="A65:H65"/>
    <mergeCell ref="A51:H51"/>
    <mergeCell ref="A53:J53"/>
    <mergeCell ref="A54:K54"/>
    <mergeCell ref="A55:J55"/>
    <mergeCell ref="A58:H58"/>
    <mergeCell ref="A59:H59"/>
    <mergeCell ref="A39:I39"/>
    <mergeCell ref="A40:G40"/>
    <mergeCell ref="A41:G41"/>
    <mergeCell ref="B42:G42"/>
    <mergeCell ref="A43:I43"/>
    <mergeCell ref="A50:H50"/>
    <mergeCell ref="A27:I27"/>
    <mergeCell ref="A28:I28"/>
    <mergeCell ref="A29:I29"/>
    <mergeCell ref="A30:I30"/>
    <mergeCell ref="A31:I31"/>
    <mergeCell ref="A38:I38"/>
    <mergeCell ref="B21:C21"/>
    <mergeCell ref="D21:E21"/>
    <mergeCell ref="F21:G21"/>
    <mergeCell ref="A23:J23"/>
    <mergeCell ref="A25:J25"/>
    <mergeCell ref="A26:J26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362204722" right="0.51181102362204722" top="0.78740157480314965" bottom="0.78740157480314965" header="0.31496062992125984" footer="0.31496062992125984"/>
  <pageSetup paperSize="9" scale="29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  <pageSetUpPr fitToPage="1"/>
  </sheetPr>
  <dimension ref="A1:P40"/>
  <sheetViews>
    <sheetView showGridLines="0" topLeftCell="A4" workbookViewId="0">
      <pane xSplit="8" ySplit="4" topLeftCell="I8" activePane="bottomRight" state="frozen"/>
      <selection activeCell="H18" sqref="H18"/>
      <selection pane="topRight" activeCell="H18" sqref="H18"/>
      <selection pane="bottomLeft" activeCell="H18" sqref="H18"/>
      <selection pane="bottomRight" activeCell="K27" sqref="K27:K28"/>
    </sheetView>
  </sheetViews>
  <sheetFormatPr defaultRowHeight="15"/>
  <cols>
    <col min="1" max="1" width="20.42578125" style="1" customWidth="1"/>
    <col min="2" max="2" width="12.85546875" style="309" customWidth="1"/>
    <col min="3" max="5" width="12.85546875" style="1" customWidth="1"/>
    <col min="6" max="7" width="17.42578125" style="1" customWidth="1"/>
    <col min="8" max="8" width="13.85546875" style="1" bestFit="1" customWidth="1"/>
    <col min="9" max="12" width="13.85546875" style="1" customWidth="1"/>
    <col min="13" max="13" width="14.140625" style="1" bestFit="1" customWidth="1"/>
    <col min="14" max="14" width="19.7109375" style="1" customWidth="1"/>
    <col min="15" max="15" width="51.42578125" style="1" customWidth="1"/>
    <col min="16" max="16" width="28.85546875" style="1" customWidth="1"/>
    <col min="17" max="249" width="9.140625" style="1"/>
    <col min="250" max="250" width="20.42578125" style="1" customWidth="1"/>
    <col min="251" max="251" width="10" style="1" bestFit="1" customWidth="1"/>
    <col min="252" max="252" width="10.7109375" style="1" bestFit="1" customWidth="1"/>
    <col min="253" max="254" width="9.140625" style="1"/>
    <col min="255" max="255" width="10.42578125" style="1" bestFit="1" customWidth="1"/>
    <col min="256" max="256" width="11.28515625" style="1" customWidth="1"/>
    <col min="257" max="257" width="12.5703125" style="1" customWidth="1"/>
    <col min="258" max="258" width="10.140625" style="1" customWidth="1"/>
    <col min="259" max="259" width="29" style="1" customWidth="1"/>
    <col min="260" max="260" width="11.28515625" style="1" bestFit="1" customWidth="1"/>
    <col min="261" max="261" width="0.5703125" style="1" customWidth="1"/>
    <col min="262" max="262" width="17.28515625" style="1" customWidth="1"/>
    <col min="263" max="263" width="28.85546875" style="1" customWidth="1"/>
    <col min="264" max="505" width="9.140625" style="1"/>
    <col min="506" max="506" width="20.42578125" style="1" customWidth="1"/>
    <col min="507" max="507" width="10" style="1" bestFit="1" customWidth="1"/>
    <col min="508" max="508" width="10.7109375" style="1" bestFit="1" customWidth="1"/>
    <col min="509" max="510" width="9.140625" style="1"/>
    <col min="511" max="511" width="10.42578125" style="1" bestFit="1" customWidth="1"/>
    <col min="512" max="512" width="11.28515625" style="1" customWidth="1"/>
    <col min="513" max="513" width="12.5703125" style="1" customWidth="1"/>
    <col min="514" max="514" width="10.140625" style="1" customWidth="1"/>
    <col min="515" max="515" width="29" style="1" customWidth="1"/>
    <col min="516" max="516" width="11.28515625" style="1" bestFit="1" customWidth="1"/>
    <col min="517" max="517" width="0.5703125" style="1" customWidth="1"/>
    <col min="518" max="518" width="17.28515625" style="1" customWidth="1"/>
    <col min="519" max="519" width="28.85546875" style="1" customWidth="1"/>
    <col min="520" max="761" width="9.140625" style="1"/>
    <col min="762" max="762" width="20.42578125" style="1" customWidth="1"/>
    <col min="763" max="763" width="10" style="1" bestFit="1" customWidth="1"/>
    <col min="764" max="764" width="10.7109375" style="1" bestFit="1" customWidth="1"/>
    <col min="765" max="766" width="9.140625" style="1"/>
    <col min="767" max="767" width="10.42578125" style="1" bestFit="1" customWidth="1"/>
    <col min="768" max="768" width="11.28515625" style="1" customWidth="1"/>
    <col min="769" max="769" width="12.5703125" style="1" customWidth="1"/>
    <col min="770" max="770" width="10.140625" style="1" customWidth="1"/>
    <col min="771" max="771" width="29" style="1" customWidth="1"/>
    <col min="772" max="772" width="11.28515625" style="1" bestFit="1" customWidth="1"/>
    <col min="773" max="773" width="0.5703125" style="1" customWidth="1"/>
    <col min="774" max="774" width="17.28515625" style="1" customWidth="1"/>
    <col min="775" max="775" width="28.85546875" style="1" customWidth="1"/>
    <col min="776" max="1017" width="9.140625" style="1"/>
    <col min="1018" max="1018" width="20.42578125" style="1" customWidth="1"/>
    <col min="1019" max="1019" width="10" style="1" bestFit="1" customWidth="1"/>
    <col min="1020" max="1020" width="10.7109375" style="1" bestFit="1" customWidth="1"/>
    <col min="1021" max="1022" width="9.140625" style="1"/>
    <col min="1023" max="1023" width="10.42578125" style="1" bestFit="1" customWidth="1"/>
    <col min="1024" max="1024" width="11.28515625" style="1" customWidth="1"/>
    <col min="1025" max="1025" width="12.5703125" style="1" customWidth="1"/>
    <col min="1026" max="1026" width="10.140625" style="1" customWidth="1"/>
    <col min="1027" max="1027" width="29" style="1" customWidth="1"/>
    <col min="1028" max="1028" width="11.28515625" style="1" bestFit="1" customWidth="1"/>
    <col min="1029" max="1029" width="0.5703125" style="1" customWidth="1"/>
    <col min="1030" max="1030" width="17.28515625" style="1" customWidth="1"/>
    <col min="1031" max="1031" width="28.85546875" style="1" customWidth="1"/>
    <col min="1032" max="1273" width="9.140625" style="1"/>
    <col min="1274" max="1274" width="20.42578125" style="1" customWidth="1"/>
    <col min="1275" max="1275" width="10" style="1" bestFit="1" customWidth="1"/>
    <col min="1276" max="1276" width="10.7109375" style="1" bestFit="1" customWidth="1"/>
    <col min="1277" max="1278" width="9.140625" style="1"/>
    <col min="1279" max="1279" width="10.42578125" style="1" bestFit="1" customWidth="1"/>
    <col min="1280" max="1280" width="11.28515625" style="1" customWidth="1"/>
    <col min="1281" max="1281" width="12.5703125" style="1" customWidth="1"/>
    <col min="1282" max="1282" width="10.140625" style="1" customWidth="1"/>
    <col min="1283" max="1283" width="29" style="1" customWidth="1"/>
    <col min="1284" max="1284" width="11.28515625" style="1" bestFit="1" customWidth="1"/>
    <col min="1285" max="1285" width="0.5703125" style="1" customWidth="1"/>
    <col min="1286" max="1286" width="17.28515625" style="1" customWidth="1"/>
    <col min="1287" max="1287" width="28.85546875" style="1" customWidth="1"/>
    <col min="1288" max="1529" width="9.140625" style="1"/>
    <col min="1530" max="1530" width="20.42578125" style="1" customWidth="1"/>
    <col min="1531" max="1531" width="10" style="1" bestFit="1" customWidth="1"/>
    <col min="1532" max="1532" width="10.7109375" style="1" bestFit="1" customWidth="1"/>
    <col min="1533" max="1534" width="9.140625" style="1"/>
    <col min="1535" max="1535" width="10.42578125" style="1" bestFit="1" customWidth="1"/>
    <col min="1536" max="1536" width="11.28515625" style="1" customWidth="1"/>
    <col min="1537" max="1537" width="12.5703125" style="1" customWidth="1"/>
    <col min="1538" max="1538" width="10.140625" style="1" customWidth="1"/>
    <col min="1539" max="1539" width="29" style="1" customWidth="1"/>
    <col min="1540" max="1540" width="11.28515625" style="1" bestFit="1" customWidth="1"/>
    <col min="1541" max="1541" width="0.5703125" style="1" customWidth="1"/>
    <col min="1542" max="1542" width="17.28515625" style="1" customWidth="1"/>
    <col min="1543" max="1543" width="28.85546875" style="1" customWidth="1"/>
    <col min="1544" max="1785" width="9.140625" style="1"/>
    <col min="1786" max="1786" width="20.42578125" style="1" customWidth="1"/>
    <col min="1787" max="1787" width="10" style="1" bestFit="1" customWidth="1"/>
    <col min="1788" max="1788" width="10.7109375" style="1" bestFit="1" customWidth="1"/>
    <col min="1789" max="1790" width="9.140625" style="1"/>
    <col min="1791" max="1791" width="10.42578125" style="1" bestFit="1" customWidth="1"/>
    <col min="1792" max="1792" width="11.28515625" style="1" customWidth="1"/>
    <col min="1793" max="1793" width="12.5703125" style="1" customWidth="1"/>
    <col min="1794" max="1794" width="10.140625" style="1" customWidth="1"/>
    <col min="1795" max="1795" width="29" style="1" customWidth="1"/>
    <col min="1796" max="1796" width="11.28515625" style="1" bestFit="1" customWidth="1"/>
    <col min="1797" max="1797" width="0.5703125" style="1" customWidth="1"/>
    <col min="1798" max="1798" width="17.28515625" style="1" customWidth="1"/>
    <col min="1799" max="1799" width="28.85546875" style="1" customWidth="1"/>
    <col min="1800" max="2041" width="9.140625" style="1"/>
    <col min="2042" max="2042" width="20.42578125" style="1" customWidth="1"/>
    <col min="2043" max="2043" width="10" style="1" bestFit="1" customWidth="1"/>
    <col min="2044" max="2044" width="10.7109375" style="1" bestFit="1" customWidth="1"/>
    <col min="2045" max="2046" width="9.140625" style="1"/>
    <col min="2047" max="2047" width="10.42578125" style="1" bestFit="1" customWidth="1"/>
    <col min="2048" max="2048" width="11.28515625" style="1" customWidth="1"/>
    <col min="2049" max="2049" width="12.5703125" style="1" customWidth="1"/>
    <col min="2050" max="2050" width="10.140625" style="1" customWidth="1"/>
    <col min="2051" max="2051" width="29" style="1" customWidth="1"/>
    <col min="2052" max="2052" width="11.28515625" style="1" bestFit="1" customWidth="1"/>
    <col min="2053" max="2053" width="0.5703125" style="1" customWidth="1"/>
    <col min="2054" max="2054" width="17.28515625" style="1" customWidth="1"/>
    <col min="2055" max="2055" width="28.85546875" style="1" customWidth="1"/>
    <col min="2056" max="2297" width="9.140625" style="1"/>
    <col min="2298" max="2298" width="20.42578125" style="1" customWidth="1"/>
    <col min="2299" max="2299" width="10" style="1" bestFit="1" customWidth="1"/>
    <col min="2300" max="2300" width="10.7109375" style="1" bestFit="1" customWidth="1"/>
    <col min="2301" max="2302" width="9.140625" style="1"/>
    <col min="2303" max="2303" width="10.42578125" style="1" bestFit="1" customWidth="1"/>
    <col min="2304" max="2304" width="11.28515625" style="1" customWidth="1"/>
    <col min="2305" max="2305" width="12.5703125" style="1" customWidth="1"/>
    <col min="2306" max="2306" width="10.140625" style="1" customWidth="1"/>
    <col min="2307" max="2307" width="29" style="1" customWidth="1"/>
    <col min="2308" max="2308" width="11.28515625" style="1" bestFit="1" customWidth="1"/>
    <col min="2309" max="2309" width="0.5703125" style="1" customWidth="1"/>
    <col min="2310" max="2310" width="17.28515625" style="1" customWidth="1"/>
    <col min="2311" max="2311" width="28.85546875" style="1" customWidth="1"/>
    <col min="2312" max="2553" width="9.140625" style="1"/>
    <col min="2554" max="2554" width="20.42578125" style="1" customWidth="1"/>
    <col min="2555" max="2555" width="10" style="1" bestFit="1" customWidth="1"/>
    <col min="2556" max="2556" width="10.7109375" style="1" bestFit="1" customWidth="1"/>
    <col min="2557" max="2558" width="9.140625" style="1"/>
    <col min="2559" max="2559" width="10.42578125" style="1" bestFit="1" customWidth="1"/>
    <col min="2560" max="2560" width="11.28515625" style="1" customWidth="1"/>
    <col min="2561" max="2561" width="12.5703125" style="1" customWidth="1"/>
    <col min="2562" max="2562" width="10.140625" style="1" customWidth="1"/>
    <col min="2563" max="2563" width="29" style="1" customWidth="1"/>
    <col min="2564" max="2564" width="11.28515625" style="1" bestFit="1" customWidth="1"/>
    <col min="2565" max="2565" width="0.5703125" style="1" customWidth="1"/>
    <col min="2566" max="2566" width="17.28515625" style="1" customWidth="1"/>
    <col min="2567" max="2567" width="28.85546875" style="1" customWidth="1"/>
    <col min="2568" max="2809" width="9.140625" style="1"/>
    <col min="2810" max="2810" width="20.42578125" style="1" customWidth="1"/>
    <col min="2811" max="2811" width="10" style="1" bestFit="1" customWidth="1"/>
    <col min="2812" max="2812" width="10.7109375" style="1" bestFit="1" customWidth="1"/>
    <col min="2813" max="2814" width="9.140625" style="1"/>
    <col min="2815" max="2815" width="10.42578125" style="1" bestFit="1" customWidth="1"/>
    <col min="2816" max="2816" width="11.28515625" style="1" customWidth="1"/>
    <col min="2817" max="2817" width="12.5703125" style="1" customWidth="1"/>
    <col min="2818" max="2818" width="10.140625" style="1" customWidth="1"/>
    <col min="2819" max="2819" width="29" style="1" customWidth="1"/>
    <col min="2820" max="2820" width="11.28515625" style="1" bestFit="1" customWidth="1"/>
    <col min="2821" max="2821" width="0.5703125" style="1" customWidth="1"/>
    <col min="2822" max="2822" width="17.28515625" style="1" customWidth="1"/>
    <col min="2823" max="2823" width="28.85546875" style="1" customWidth="1"/>
    <col min="2824" max="3065" width="9.140625" style="1"/>
    <col min="3066" max="3066" width="20.42578125" style="1" customWidth="1"/>
    <col min="3067" max="3067" width="10" style="1" bestFit="1" customWidth="1"/>
    <col min="3068" max="3068" width="10.7109375" style="1" bestFit="1" customWidth="1"/>
    <col min="3069" max="3070" width="9.140625" style="1"/>
    <col min="3071" max="3071" width="10.42578125" style="1" bestFit="1" customWidth="1"/>
    <col min="3072" max="3072" width="11.28515625" style="1" customWidth="1"/>
    <col min="3073" max="3073" width="12.5703125" style="1" customWidth="1"/>
    <col min="3074" max="3074" width="10.140625" style="1" customWidth="1"/>
    <col min="3075" max="3075" width="29" style="1" customWidth="1"/>
    <col min="3076" max="3076" width="11.28515625" style="1" bestFit="1" customWidth="1"/>
    <col min="3077" max="3077" width="0.5703125" style="1" customWidth="1"/>
    <col min="3078" max="3078" width="17.28515625" style="1" customWidth="1"/>
    <col min="3079" max="3079" width="28.85546875" style="1" customWidth="1"/>
    <col min="3080" max="3321" width="9.140625" style="1"/>
    <col min="3322" max="3322" width="20.42578125" style="1" customWidth="1"/>
    <col min="3323" max="3323" width="10" style="1" bestFit="1" customWidth="1"/>
    <col min="3324" max="3324" width="10.7109375" style="1" bestFit="1" customWidth="1"/>
    <col min="3325" max="3326" width="9.140625" style="1"/>
    <col min="3327" max="3327" width="10.42578125" style="1" bestFit="1" customWidth="1"/>
    <col min="3328" max="3328" width="11.28515625" style="1" customWidth="1"/>
    <col min="3329" max="3329" width="12.5703125" style="1" customWidth="1"/>
    <col min="3330" max="3330" width="10.140625" style="1" customWidth="1"/>
    <col min="3331" max="3331" width="29" style="1" customWidth="1"/>
    <col min="3332" max="3332" width="11.28515625" style="1" bestFit="1" customWidth="1"/>
    <col min="3333" max="3333" width="0.5703125" style="1" customWidth="1"/>
    <col min="3334" max="3334" width="17.28515625" style="1" customWidth="1"/>
    <col min="3335" max="3335" width="28.85546875" style="1" customWidth="1"/>
    <col min="3336" max="3577" width="9.140625" style="1"/>
    <col min="3578" max="3578" width="20.42578125" style="1" customWidth="1"/>
    <col min="3579" max="3579" width="10" style="1" bestFit="1" customWidth="1"/>
    <col min="3580" max="3580" width="10.7109375" style="1" bestFit="1" customWidth="1"/>
    <col min="3581" max="3582" width="9.140625" style="1"/>
    <col min="3583" max="3583" width="10.42578125" style="1" bestFit="1" customWidth="1"/>
    <col min="3584" max="3584" width="11.28515625" style="1" customWidth="1"/>
    <col min="3585" max="3585" width="12.5703125" style="1" customWidth="1"/>
    <col min="3586" max="3586" width="10.140625" style="1" customWidth="1"/>
    <col min="3587" max="3587" width="29" style="1" customWidth="1"/>
    <col min="3588" max="3588" width="11.28515625" style="1" bestFit="1" customWidth="1"/>
    <col min="3589" max="3589" width="0.5703125" style="1" customWidth="1"/>
    <col min="3590" max="3590" width="17.28515625" style="1" customWidth="1"/>
    <col min="3591" max="3591" width="28.85546875" style="1" customWidth="1"/>
    <col min="3592" max="3833" width="9.140625" style="1"/>
    <col min="3834" max="3834" width="20.42578125" style="1" customWidth="1"/>
    <col min="3835" max="3835" width="10" style="1" bestFit="1" customWidth="1"/>
    <col min="3836" max="3836" width="10.7109375" style="1" bestFit="1" customWidth="1"/>
    <col min="3837" max="3838" width="9.140625" style="1"/>
    <col min="3839" max="3839" width="10.42578125" style="1" bestFit="1" customWidth="1"/>
    <col min="3840" max="3840" width="11.28515625" style="1" customWidth="1"/>
    <col min="3841" max="3841" width="12.5703125" style="1" customWidth="1"/>
    <col min="3842" max="3842" width="10.140625" style="1" customWidth="1"/>
    <col min="3843" max="3843" width="29" style="1" customWidth="1"/>
    <col min="3844" max="3844" width="11.28515625" style="1" bestFit="1" customWidth="1"/>
    <col min="3845" max="3845" width="0.5703125" style="1" customWidth="1"/>
    <col min="3846" max="3846" width="17.28515625" style="1" customWidth="1"/>
    <col min="3847" max="3847" width="28.85546875" style="1" customWidth="1"/>
    <col min="3848" max="4089" width="9.140625" style="1"/>
    <col min="4090" max="4090" width="20.42578125" style="1" customWidth="1"/>
    <col min="4091" max="4091" width="10" style="1" bestFit="1" customWidth="1"/>
    <col min="4092" max="4092" width="10.7109375" style="1" bestFit="1" customWidth="1"/>
    <col min="4093" max="4094" width="9.140625" style="1"/>
    <col min="4095" max="4095" width="10.42578125" style="1" bestFit="1" customWidth="1"/>
    <col min="4096" max="4096" width="11.28515625" style="1" customWidth="1"/>
    <col min="4097" max="4097" width="12.5703125" style="1" customWidth="1"/>
    <col min="4098" max="4098" width="10.140625" style="1" customWidth="1"/>
    <col min="4099" max="4099" width="29" style="1" customWidth="1"/>
    <col min="4100" max="4100" width="11.28515625" style="1" bestFit="1" customWidth="1"/>
    <col min="4101" max="4101" width="0.5703125" style="1" customWidth="1"/>
    <col min="4102" max="4102" width="17.28515625" style="1" customWidth="1"/>
    <col min="4103" max="4103" width="28.85546875" style="1" customWidth="1"/>
    <col min="4104" max="4345" width="9.140625" style="1"/>
    <col min="4346" max="4346" width="20.42578125" style="1" customWidth="1"/>
    <col min="4347" max="4347" width="10" style="1" bestFit="1" customWidth="1"/>
    <col min="4348" max="4348" width="10.7109375" style="1" bestFit="1" customWidth="1"/>
    <col min="4349" max="4350" width="9.140625" style="1"/>
    <col min="4351" max="4351" width="10.42578125" style="1" bestFit="1" customWidth="1"/>
    <col min="4352" max="4352" width="11.28515625" style="1" customWidth="1"/>
    <col min="4353" max="4353" width="12.5703125" style="1" customWidth="1"/>
    <col min="4354" max="4354" width="10.140625" style="1" customWidth="1"/>
    <col min="4355" max="4355" width="29" style="1" customWidth="1"/>
    <col min="4356" max="4356" width="11.28515625" style="1" bestFit="1" customWidth="1"/>
    <col min="4357" max="4357" width="0.5703125" style="1" customWidth="1"/>
    <col min="4358" max="4358" width="17.28515625" style="1" customWidth="1"/>
    <col min="4359" max="4359" width="28.85546875" style="1" customWidth="1"/>
    <col min="4360" max="4601" width="9.140625" style="1"/>
    <col min="4602" max="4602" width="20.42578125" style="1" customWidth="1"/>
    <col min="4603" max="4603" width="10" style="1" bestFit="1" customWidth="1"/>
    <col min="4604" max="4604" width="10.7109375" style="1" bestFit="1" customWidth="1"/>
    <col min="4605" max="4606" width="9.140625" style="1"/>
    <col min="4607" max="4607" width="10.42578125" style="1" bestFit="1" customWidth="1"/>
    <col min="4608" max="4608" width="11.28515625" style="1" customWidth="1"/>
    <col min="4609" max="4609" width="12.5703125" style="1" customWidth="1"/>
    <col min="4610" max="4610" width="10.140625" style="1" customWidth="1"/>
    <col min="4611" max="4611" width="29" style="1" customWidth="1"/>
    <col min="4612" max="4612" width="11.28515625" style="1" bestFit="1" customWidth="1"/>
    <col min="4613" max="4613" width="0.5703125" style="1" customWidth="1"/>
    <col min="4614" max="4614" width="17.28515625" style="1" customWidth="1"/>
    <col min="4615" max="4615" width="28.85546875" style="1" customWidth="1"/>
    <col min="4616" max="4857" width="9.140625" style="1"/>
    <col min="4858" max="4858" width="20.42578125" style="1" customWidth="1"/>
    <col min="4859" max="4859" width="10" style="1" bestFit="1" customWidth="1"/>
    <col min="4860" max="4860" width="10.7109375" style="1" bestFit="1" customWidth="1"/>
    <col min="4861" max="4862" width="9.140625" style="1"/>
    <col min="4863" max="4863" width="10.42578125" style="1" bestFit="1" customWidth="1"/>
    <col min="4864" max="4864" width="11.28515625" style="1" customWidth="1"/>
    <col min="4865" max="4865" width="12.5703125" style="1" customWidth="1"/>
    <col min="4866" max="4866" width="10.140625" style="1" customWidth="1"/>
    <col min="4867" max="4867" width="29" style="1" customWidth="1"/>
    <col min="4868" max="4868" width="11.28515625" style="1" bestFit="1" customWidth="1"/>
    <col min="4869" max="4869" width="0.5703125" style="1" customWidth="1"/>
    <col min="4870" max="4870" width="17.28515625" style="1" customWidth="1"/>
    <col min="4871" max="4871" width="28.85546875" style="1" customWidth="1"/>
    <col min="4872" max="5113" width="9.140625" style="1"/>
    <col min="5114" max="5114" width="20.42578125" style="1" customWidth="1"/>
    <col min="5115" max="5115" width="10" style="1" bestFit="1" customWidth="1"/>
    <col min="5116" max="5116" width="10.7109375" style="1" bestFit="1" customWidth="1"/>
    <col min="5117" max="5118" width="9.140625" style="1"/>
    <col min="5119" max="5119" width="10.42578125" style="1" bestFit="1" customWidth="1"/>
    <col min="5120" max="5120" width="11.28515625" style="1" customWidth="1"/>
    <col min="5121" max="5121" width="12.5703125" style="1" customWidth="1"/>
    <col min="5122" max="5122" width="10.140625" style="1" customWidth="1"/>
    <col min="5123" max="5123" width="29" style="1" customWidth="1"/>
    <col min="5124" max="5124" width="11.28515625" style="1" bestFit="1" customWidth="1"/>
    <col min="5125" max="5125" width="0.5703125" style="1" customWidth="1"/>
    <col min="5126" max="5126" width="17.28515625" style="1" customWidth="1"/>
    <col min="5127" max="5127" width="28.85546875" style="1" customWidth="1"/>
    <col min="5128" max="5369" width="9.140625" style="1"/>
    <col min="5370" max="5370" width="20.42578125" style="1" customWidth="1"/>
    <col min="5371" max="5371" width="10" style="1" bestFit="1" customWidth="1"/>
    <col min="5372" max="5372" width="10.7109375" style="1" bestFit="1" customWidth="1"/>
    <col min="5373" max="5374" width="9.140625" style="1"/>
    <col min="5375" max="5375" width="10.42578125" style="1" bestFit="1" customWidth="1"/>
    <col min="5376" max="5376" width="11.28515625" style="1" customWidth="1"/>
    <col min="5377" max="5377" width="12.5703125" style="1" customWidth="1"/>
    <col min="5378" max="5378" width="10.140625" style="1" customWidth="1"/>
    <col min="5379" max="5379" width="29" style="1" customWidth="1"/>
    <col min="5380" max="5380" width="11.28515625" style="1" bestFit="1" customWidth="1"/>
    <col min="5381" max="5381" width="0.5703125" style="1" customWidth="1"/>
    <col min="5382" max="5382" width="17.28515625" style="1" customWidth="1"/>
    <col min="5383" max="5383" width="28.85546875" style="1" customWidth="1"/>
    <col min="5384" max="5625" width="9.140625" style="1"/>
    <col min="5626" max="5626" width="20.42578125" style="1" customWidth="1"/>
    <col min="5627" max="5627" width="10" style="1" bestFit="1" customWidth="1"/>
    <col min="5628" max="5628" width="10.7109375" style="1" bestFit="1" customWidth="1"/>
    <col min="5629" max="5630" width="9.140625" style="1"/>
    <col min="5631" max="5631" width="10.42578125" style="1" bestFit="1" customWidth="1"/>
    <col min="5632" max="5632" width="11.28515625" style="1" customWidth="1"/>
    <col min="5633" max="5633" width="12.5703125" style="1" customWidth="1"/>
    <col min="5634" max="5634" width="10.140625" style="1" customWidth="1"/>
    <col min="5635" max="5635" width="29" style="1" customWidth="1"/>
    <col min="5636" max="5636" width="11.28515625" style="1" bestFit="1" customWidth="1"/>
    <col min="5637" max="5637" width="0.5703125" style="1" customWidth="1"/>
    <col min="5638" max="5638" width="17.28515625" style="1" customWidth="1"/>
    <col min="5639" max="5639" width="28.85546875" style="1" customWidth="1"/>
    <col min="5640" max="5881" width="9.140625" style="1"/>
    <col min="5882" max="5882" width="20.42578125" style="1" customWidth="1"/>
    <col min="5883" max="5883" width="10" style="1" bestFit="1" customWidth="1"/>
    <col min="5884" max="5884" width="10.7109375" style="1" bestFit="1" customWidth="1"/>
    <col min="5885" max="5886" width="9.140625" style="1"/>
    <col min="5887" max="5887" width="10.42578125" style="1" bestFit="1" customWidth="1"/>
    <col min="5888" max="5888" width="11.28515625" style="1" customWidth="1"/>
    <col min="5889" max="5889" width="12.5703125" style="1" customWidth="1"/>
    <col min="5890" max="5890" width="10.140625" style="1" customWidth="1"/>
    <col min="5891" max="5891" width="29" style="1" customWidth="1"/>
    <col min="5892" max="5892" width="11.28515625" style="1" bestFit="1" customWidth="1"/>
    <col min="5893" max="5893" width="0.5703125" style="1" customWidth="1"/>
    <col min="5894" max="5894" width="17.28515625" style="1" customWidth="1"/>
    <col min="5895" max="5895" width="28.85546875" style="1" customWidth="1"/>
    <col min="5896" max="6137" width="9.140625" style="1"/>
    <col min="6138" max="6138" width="20.42578125" style="1" customWidth="1"/>
    <col min="6139" max="6139" width="10" style="1" bestFit="1" customWidth="1"/>
    <col min="6140" max="6140" width="10.7109375" style="1" bestFit="1" customWidth="1"/>
    <col min="6141" max="6142" width="9.140625" style="1"/>
    <col min="6143" max="6143" width="10.42578125" style="1" bestFit="1" customWidth="1"/>
    <col min="6144" max="6144" width="11.28515625" style="1" customWidth="1"/>
    <col min="6145" max="6145" width="12.5703125" style="1" customWidth="1"/>
    <col min="6146" max="6146" width="10.140625" style="1" customWidth="1"/>
    <col min="6147" max="6147" width="29" style="1" customWidth="1"/>
    <col min="6148" max="6148" width="11.28515625" style="1" bestFit="1" customWidth="1"/>
    <col min="6149" max="6149" width="0.5703125" style="1" customWidth="1"/>
    <col min="6150" max="6150" width="17.28515625" style="1" customWidth="1"/>
    <col min="6151" max="6151" width="28.85546875" style="1" customWidth="1"/>
    <col min="6152" max="6393" width="9.140625" style="1"/>
    <col min="6394" max="6394" width="20.42578125" style="1" customWidth="1"/>
    <col min="6395" max="6395" width="10" style="1" bestFit="1" customWidth="1"/>
    <col min="6396" max="6396" width="10.7109375" style="1" bestFit="1" customWidth="1"/>
    <col min="6397" max="6398" width="9.140625" style="1"/>
    <col min="6399" max="6399" width="10.42578125" style="1" bestFit="1" customWidth="1"/>
    <col min="6400" max="6400" width="11.28515625" style="1" customWidth="1"/>
    <col min="6401" max="6401" width="12.5703125" style="1" customWidth="1"/>
    <col min="6402" max="6402" width="10.140625" style="1" customWidth="1"/>
    <col min="6403" max="6403" width="29" style="1" customWidth="1"/>
    <col min="6404" max="6404" width="11.28515625" style="1" bestFit="1" customWidth="1"/>
    <col min="6405" max="6405" width="0.5703125" style="1" customWidth="1"/>
    <col min="6406" max="6406" width="17.28515625" style="1" customWidth="1"/>
    <col min="6407" max="6407" width="28.85546875" style="1" customWidth="1"/>
    <col min="6408" max="6649" width="9.140625" style="1"/>
    <col min="6650" max="6650" width="20.42578125" style="1" customWidth="1"/>
    <col min="6651" max="6651" width="10" style="1" bestFit="1" customWidth="1"/>
    <col min="6652" max="6652" width="10.7109375" style="1" bestFit="1" customWidth="1"/>
    <col min="6653" max="6654" width="9.140625" style="1"/>
    <col min="6655" max="6655" width="10.42578125" style="1" bestFit="1" customWidth="1"/>
    <col min="6656" max="6656" width="11.28515625" style="1" customWidth="1"/>
    <col min="6657" max="6657" width="12.5703125" style="1" customWidth="1"/>
    <col min="6658" max="6658" width="10.140625" style="1" customWidth="1"/>
    <col min="6659" max="6659" width="29" style="1" customWidth="1"/>
    <col min="6660" max="6660" width="11.28515625" style="1" bestFit="1" customWidth="1"/>
    <col min="6661" max="6661" width="0.5703125" style="1" customWidth="1"/>
    <col min="6662" max="6662" width="17.28515625" style="1" customWidth="1"/>
    <col min="6663" max="6663" width="28.85546875" style="1" customWidth="1"/>
    <col min="6664" max="6905" width="9.140625" style="1"/>
    <col min="6906" max="6906" width="20.42578125" style="1" customWidth="1"/>
    <col min="6907" max="6907" width="10" style="1" bestFit="1" customWidth="1"/>
    <col min="6908" max="6908" width="10.7109375" style="1" bestFit="1" customWidth="1"/>
    <col min="6909" max="6910" width="9.140625" style="1"/>
    <col min="6911" max="6911" width="10.42578125" style="1" bestFit="1" customWidth="1"/>
    <col min="6912" max="6912" width="11.28515625" style="1" customWidth="1"/>
    <col min="6913" max="6913" width="12.5703125" style="1" customWidth="1"/>
    <col min="6914" max="6914" width="10.140625" style="1" customWidth="1"/>
    <col min="6915" max="6915" width="29" style="1" customWidth="1"/>
    <col min="6916" max="6916" width="11.28515625" style="1" bestFit="1" customWidth="1"/>
    <col min="6917" max="6917" width="0.5703125" style="1" customWidth="1"/>
    <col min="6918" max="6918" width="17.28515625" style="1" customWidth="1"/>
    <col min="6919" max="6919" width="28.85546875" style="1" customWidth="1"/>
    <col min="6920" max="7161" width="9.140625" style="1"/>
    <col min="7162" max="7162" width="20.42578125" style="1" customWidth="1"/>
    <col min="7163" max="7163" width="10" style="1" bestFit="1" customWidth="1"/>
    <col min="7164" max="7164" width="10.7109375" style="1" bestFit="1" customWidth="1"/>
    <col min="7165" max="7166" width="9.140625" style="1"/>
    <col min="7167" max="7167" width="10.42578125" style="1" bestFit="1" customWidth="1"/>
    <col min="7168" max="7168" width="11.28515625" style="1" customWidth="1"/>
    <col min="7169" max="7169" width="12.5703125" style="1" customWidth="1"/>
    <col min="7170" max="7170" width="10.140625" style="1" customWidth="1"/>
    <col min="7171" max="7171" width="29" style="1" customWidth="1"/>
    <col min="7172" max="7172" width="11.28515625" style="1" bestFit="1" customWidth="1"/>
    <col min="7173" max="7173" width="0.5703125" style="1" customWidth="1"/>
    <col min="7174" max="7174" width="17.28515625" style="1" customWidth="1"/>
    <col min="7175" max="7175" width="28.85546875" style="1" customWidth="1"/>
    <col min="7176" max="7417" width="9.140625" style="1"/>
    <col min="7418" max="7418" width="20.42578125" style="1" customWidth="1"/>
    <col min="7419" max="7419" width="10" style="1" bestFit="1" customWidth="1"/>
    <col min="7420" max="7420" width="10.7109375" style="1" bestFit="1" customWidth="1"/>
    <col min="7421" max="7422" width="9.140625" style="1"/>
    <col min="7423" max="7423" width="10.42578125" style="1" bestFit="1" customWidth="1"/>
    <col min="7424" max="7424" width="11.28515625" style="1" customWidth="1"/>
    <col min="7425" max="7425" width="12.5703125" style="1" customWidth="1"/>
    <col min="7426" max="7426" width="10.140625" style="1" customWidth="1"/>
    <col min="7427" max="7427" width="29" style="1" customWidth="1"/>
    <col min="7428" max="7428" width="11.28515625" style="1" bestFit="1" customWidth="1"/>
    <col min="7429" max="7429" width="0.5703125" style="1" customWidth="1"/>
    <col min="7430" max="7430" width="17.28515625" style="1" customWidth="1"/>
    <col min="7431" max="7431" width="28.85546875" style="1" customWidth="1"/>
    <col min="7432" max="7673" width="9.140625" style="1"/>
    <col min="7674" max="7674" width="20.42578125" style="1" customWidth="1"/>
    <col min="7675" max="7675" width="10" style="1" bestFit="1" customWidth="1"/>
    <col min="7676" max="7676" width="10.7109375" style="1" bestFit="1" customWidth="1"/>
    <col min="7677" max="7678" width="9.140625" style="1"/>
    <col min="7679" max="7679" width="10.42578125" style="1" bestFit="1" customWidth="1"/>
    <col min="7680" max="7680" width="11.28515625" style="1" customWidth="1"/>
    <col min="7681" max="7681" width="12.5703125" style="1" customWidth="1"/>
    <col min="7682" max="7682" width="10.140625" style="1" customWidth="1"/>
    <col min="7683" max="7683" width="29" style="1" customWidth="1"/>
    <col min="7684" max="7684" width="11.28515625" style="1" bestFit="1" customWidth="1"/>
    <col min="7685" max="7685" width="0.5703125" style="1" customWidth="1"/>
    <col min="7686" max="7686" width="17.28515625" style="1" customWidth="1"/>
    <col min="7687" max="7687" width="28.85546875" style="1" customWidth="1"/>
    <col min="7688" max="7929" width="9.140625" style="1"/>
    <col min="7930" max="7930" width="20.42578125" style="1" customWidth="1"/>
    <col min="7931" max="7931" width="10" style="1" bestFit="1" customWidth="1"/>
    <col min="7932" max="7932" width="10.7109375" style="1" bestFit="1" customWidth="1"/>
    <col min="7933" max="7934" width="9.140625" style="1"/>
    <col min="7935" max="7935" width="10.42578125" style="1" bestFit="1" customWidth="1"/>
    <col min="7936" max="7936" width="11.28515625" style="1" customWidth="1"/>
    <col min="7937" max="7937" width="12.5703125" style="1" customWidth="1"/>
    <col min="7938" max="7938" width="10.140625" style="1" customWidth="1"/>
    <col min="7939" max="7939" width="29" style="1" customWidth="1"/>
    <col min="7940" max="7940" width="11.28515625" style="1" bestFit="1" customWidth="1"/>
    <col min="7941" max="7941" width="0.5703125" style="1" customWidth="1"/>
    <col min="7942" max="7942" width="17.28515625" style="1" customWidth="1"/>
    <col min="7943" max="7943" width="28.85546875" style="1" customWidth="1"/>
    <col min="7944" max="8185" width="9.140625" style="1"/>
    <col min="8186" max="8186" width="20.42578125" style="1" customWidth="1"/>
    <col min="8187" max="8187" width="10" style="1" bestFit="1" customWidth="1"/>
    <col min="8188" max="8188" width="10.7109375" style="1" bestFit="1" customWidth="1"/>
    <col min="8189" max="8190" width="9.140625" style="1"/>
    <col min="8191" max="8191" width="10.42578125" style="1" bestFit="1" customWidth="1"/>
    <col min="8192" max="8192" width="11.28515625" style="1" customWidth="1"/>
    <col min="8193" max="8193" width="12.5703125" style="1" customWidth="1"/>
    <col min="8194" max="8194" width="10.140625" style="1" customWidth="1"/>
    <col min="8195" max="8195" width="29" style="1" customWidth="1"/>
    <col min="8196" max="8196" width="11.28515625" style="1" bestFit="1" customWidth="1"/>
    <col min="8197" max="8197" width="0.5703125" style="1" customWidth="1"/>
    <col min="8198" max="8198" width="17.28515625" style="1" customWidth="1"/>
    <col min="8199" max="8199" width="28.85546875" style="1" customWidth="1"/>
    <col min="8200" max="8441" width="9.140625" style="1"/>
    <col min="8442" max="8442" width="20.42578125" style="1" customWidth="1"/>
    <col min="8443" max="8443" width="10" style="1" bestFit="1" customWidth="1"/>
    <col min="8444" max="8444" width="10.7109375" style="1" bestFit="1" customWidth="1"/>
    <col min="8445" max="8446" width="9.140625" style="1"/>
    <col min="8447" max="8447" width="10.42578125" style="1" bestFit="1" customWidth="1"/>
    <col min="8448" max="8448" width="11.28515625" style="1" customWidth="1"/>
    <col min="8449" max="8449" width="12.5703125" style="1" customWidth="1"/>
    <col min="8450" max="8450" width="10.140625" style="1" customWidth="1"/>
    <col min="8451" max="8451" width="29" style="1" customWidth="1"/>
    <col min="8452" max="8452" width="11.28515625" style="1" bestFit="1" customWidth="1"/>
    <col min="8453" max="8453" width="0.5703125" style="1" customWidth="1"/>
    <col min="8454" max="8454" width="17.28515625" style="1" customWidth="1"/>
    <col min="8455" max="8455" width="28.85546875" style="1" customWidth="1"/>
    <col min="8456" max="8697" width="9.140625" style="1"/>
    <col min="8698" max="8698" width="20.42578125" style="1" customWidth="1"/>
    <col min="8699" max="8699" width="10" style="1" bestFit="1" customWidth="1"/>
    <col min="8700" max="8700" width="10.7109375" style="1" bestFit="1" customWidth="1"/>
    <col min="8701" max="8702" width="9.140625" style="1"/>
    <col min="8703" max="8703" width="10.42578125" style="1" bestFit="1" customWidth="1"/>
    <col min="8704" max="8704" width="11.28515625" style="1" customWidth="1"/>
    <col min="8705" max="8705" width="12.5703125" style="1" customWidth="1"/>
    <col min="8706" max="8706" width="10.140625" style="1" customWidth="1"/>
    <col min="8707" max="8707" width="29" style="1" customWidth="1"/>
    <col min="8708" max="8708" width="11.28515625" style="1" bestFit="1" customWidth="1"/>
    <col min="8709" max="8709" width="0.5703125" style="1" customWidth="1"/>
    <col min="8710" max="8710" width="17.28515625" style="1" customWidth="1"/>
    <col min="8711" max="8711" width="28.85546875" style="1" customWidth="1"/>
    <col min="8712" max="8953" width="9.140625" style="1"/>
    <col min="8954" max="8954" width="20.42578125" style="1" customWidth="1"/>
    <col min="8955" max="8955" width="10" style="1" bestFit="1" customWidth="1"/>
    <col min="8956" max="8956" width="10.7109375" style="1" bestFit="1" customWidth="1"/>
    <col min="8957" max="8958" width="9.140625" style="1"/>
    <col min="8959" max="8959" width="10.42578125" style="1" bestFit="1" customWidth="1"/>
    <col min="8960" max="8960" width="11.28515625" style="1" customWidth="1"/>
    <col min="8961" max="8961" width="12.5703125" style="1" customWidth="1"/>
    <col min="8962" max="8962" width="10.140625" style="1" customWidth="1"/>
    <col min="8963" max="8963" width="29" style="1" customWidth="1"/>
    <col min="8964" max="8964" width="11.28515625" style="1" bestFit="1" customWidth="1"/>
    <col min="8965" max="8965" width="0.5703125" style="1" customWidth="1"/>
    <col min="8966" max="8966" width="17.28515625" style="1" customWidth="1"/>
    <col min="8967" max="8967" width="28.85546875" style="1" customWidth="1"/>
    <col min="8968" max="9209" width="9.140625" style="1"/>
    <col min="9210" max="9210" width="20.42578125" style="1" customWidth="1"/>
    <col min="9211" max="9211" width="10" style="1" bestFit="1" customWidth="1"/>
    <col min="9212" max="9212" width="10.7109375" style="1" bestFit="1" customWidth="1"/>
    <col min="9213" max="9214" width="9.140625" style="1"/>
    <col min="9215" max="9215" width="10.42578125" style="1" bestFit="1" customWidth="1"/>
    <col min="9216" max="9216" width="11.28515625" style="1" customWidth="1"/>
    <col min="9217" max="9217" width="12.5703125" style="1" customWidth="1"/>
    <col min="9218" max="9218" width="10.140625" style="1" customWidth="1"/>
    <col min="9219" max="9219" width="29" style="1" customWidth="1"/>
    <col min="9220" max="9220" width="11.28515625" style="1" bestFit="1" customWidth="1"/>
    <col min="9221" max="9221" width="0.5703125" style="1" customWidth="1"/>
    <col min="9222" max="9222" width="17.28515625" style="1" customWidth="1"/>
    <col min="9223" max="9223" width="28.85546875" style="1" customWidth="1"/>
    <col min="9224" max="9465" width="9.140625" style="1"/>
    <col min="9466" max="9466" width="20.42578125" style="1" customWidth="1"/>
    <col min="9467" max="9467" width="10" style="1" bestFit="1" customWidth="1"/>
    <col min="9468" max="9468" width="10.7109375" style="1" bestFit="1" customWidth="1"/>
    <col min="9469" max="9470" width="9.140625" style="1"/>
    <col min="9471" max="9471" width="10.42578125" style="1" bestFit="1" customWidth="1"/>
    <col min="9472" max="9472" width="11.28515625" style="1" customWidth="1"/>
    <col min="9473" max="9473" width="12.5703125" style="1" customWidth="1"/>
    <col min="9474" max="9474" width="10.140625" style="1" customWidth="1"/>
    <col min="9475" max="9475" width="29" style="1" customWidth="1"/>
    <col min="9476" max="9476" width="11.28515625" style="1" bestFit="1" customWidth="1"/>
    <col min="9477" max="9477" width="0.5703125" style="1" customWidth="1"/>
    <col min="9478" max="9478" width="17.28515625" style="1" customWidth="1"/>
    <col min="9479" max="9479" width="28.85546875" style="1" customWidth="1"/>
    <col min="9480" max="9721" width="9.140625" style="1"/>
    <col min="9722" max="9722" width="20.42578125" style="1" customWidth="1"/>
    <col min="9723" max="9723" width="10" style="1" bestFit="1" customWidth="1"/>
    <col min="9724" max="9724" width="10.7109375" style="1" bestFit="1" customWidth="1"/>
    <col min="9725" max="9726" width="9.140625" style="1"/>
    <col min="9727" max="9727" width="10.42578125" style="1" bestFit="1" customWidth="1"/>
    <col min="9728" max="9728" width="11.28515625" style="1" customWidth="1"/>
    <col min="9729" max="9729" width="12.5703125" style="1" customWidth="1"/>
    <col min="9730" max="9730" width="10.140625" style="1" customWidth="1"/>
    <col min="9731" max="9731" width="29" style="1" customWidth="1"/>
    <col min="9732" max="9732" width="11.28515625" style="1" bestFit="1" customWidth="1"/>
    <col min="9733" max="9733" width="0.5703125" style="1" customWidth="1"/>
    <col min="9734" max="9734" width="17.28515625" style="1" customWidth="1"/>
    <col min="9735" max="9735" width="28.85546875" style="1" customWidth="1"/>
    <col min="9736" max="9977" width="9.140625" style="1"/>
    <col min="9978" max="9978" width="20.42578125" style="1" customWidth="1"/>
    <col min="9979" max="9979" width="10" style="1" bestFit="1" customWidth="1"/>
    <col min="9980" max="9980" width="10.7109375" style="1" bestFit="1" customWidth="1"/>
    <col min="9981" max="9982" width="9.140625" style="1"/>
    <col min="9983" max="9983" width="10.42578125" style="1" bestFit="1" customWidth="1"/>
    <col min="9984" max="9984" width="11.28515625" style="1" customWidth="1"/>
    <col min="9985" max="9985" width="12.5703125" style="1" customWidth="1"/>
    <col min="9986" max="9986" width="10.140625" style="1" customWidth="1"/>
    <col min="9987" max="9987" width="29" style="1" customWidth="1"/>
    <col min="9988" max="9988" width="11.28515625" style="1" bestFit="1" customWidth="1"/>
    <col min="9989" max="9989" width="0.5703125" style="1" customWidth="1"/>
    <col min="9990" max="9990" width="17.28515625" style="1" customWidth="1"/>
    <col min="9991" max="9991" width="28.85546875" style="1" customWidth="1"/>
    <col min="9992" max="10233" width="9.140625" style="1"/>
    <col min="10234" max="10234" width="20.42578125" style="1" customWidth="1"/>
    <col min="10235" max="10235" width="10" style="1" bestFit="1" customWidth="1"/>
    <col min="10236" max="10236" width="10.7109375" style="1" bestFit="1" customWidth="1"/>
    <col min="10237" max="10238" width="9.140625" style="1"/>
    <col min="10239" max="10239" width="10.42578125" style="1" bestFit="1" customWidth="1"/>
    <col min="10240" max="10240" width="11.28515625" style="1" customWidth="1"/>
    <col min="10241" max="10241" width="12.5703125" style="1" customWidth="1"/>
    <col min="10242" max="10242" width="10.140625" style="1" customWidth="1"/>
    <col min="10243" max="10243" width="29" style="1" customWidth="1"/>
    <col min="10244" max="10244" width="11.28515625" style="1" bestFit="1" customWidth="1"/>
    <col min="10245" max="10245" width="0.5703125" style="1" customWidth="1"/>
    <col min="10246" max="10246" width="17.28515625" style="1" customWidth="1"/>
    <col min="10247" max="10247" width="28.85546875" style="1" customWidth="1"/>
    <col min="10248" max="10489" width="9.140625" style="1"/>
    <col min="10490" max="10490" width="20.42578125" style="1" customWidth="1"/>
    <col min="10491" max="10491" width="10" style="1" bestFit="1" customWidth="1"/>
    <col min="10492" max="10492" width="10.7109375" style="1" bestFit="1" customWidth="1"/>
    <col min="10493" max="10494" width="9.140625" style="1"/>
    <col min="10495" max="10495" width="10.42578125" style="1" bestFit="1" customWidth="1"/>
    <col min="10496" max="10496" width="11.28515625" style="1" customWidth="1"/>
    <col min="10497" max="10497" width="12.5703125" style="1" customWidth="1"/>
    <col min="10498" max="10498" width="10.140625" style="1" customWidth="1"/>
    <col min="10499" max="10499" width="29" style="1" customWidth="1"/>
    <col min="10500" max="10500" width="11.28515625" style="1" bestFit="1" customWidth="1"/>
    <col min="10501" max="10501" width="0.5703125" style="1" customWidth="1"/>
    <col min="10502" max="10502" width="17.28515625" style="1" customWidth="1"/>
    <col min="10503" max="10503" width="28.85546875" style="1" customWidth="1"/>
    <col min="10504" max="10745" width="9.140625" style="1"/>
    <col min="10746" max="10746" width="20.42578125" style="1" customWidth="1"/>
    <col min="10747" max="10747" width="10" style="1" bestFit="1" customWidth="1"/>
    <col min="10748" max="10748" width="10.7109375" style="1" bestFit="1" customWidth="1"/>
    <col min="10749" max="10750" width="9.140625" style="1"/>
    <col min="10751" max="10751" width="10.42578125" style="1" bestFit="1" customWidth="1"/>
    <col min="10752" max="10752" width="11.28515625" style="1" customWidth="1"/>
    <col min="10753" max="10753" width="12.5703125" style="1" customWidth="1"/>
    <col min="10754" max="10754" width="10.140625" style="1" customWidth="1"/>
    <col min="10755" max="10755" width="29" style="1" customWidth="1"/>
    <col min="10756" max="10756" width="11.28515625" style="1" bestFit="1" customWidth="1"/>
    <col min="10757" max="10757" width="0.5703125" style="1" customWidth="1"/>
    <col min="10758" max="10758" width="17.28515625" style="1" customWidth="1"/>
    <col min="10759" max="10759" width="28.85546875" style="1" customWidth="1"/>
    <col min="10760" max="11001" width="9.140625" style="1"/>
    <col min="11002" max="11002" width="20.42578125" style="1" customWidth="1"/>
    <col min="11003" max="11003" width="10" style="1" bestFit="1" customWidth="1"/>
    <col min="11004" max="11004" width="10.7109375" style="1" bestFit="1" customWidth="1"/>
    <col min="11005" max="11006" width="9.140625" style="1"/>
    <col min="11007" max="11007" width="10.42578125" style="1" bestFit="1" customWidth="1"/>
    <col min="11008" max="11008" width="11.28515625" style="1" customWidth="1"/>
    <col min="11009" max="11009" width="12.5703125" style="1" customWidth="1"/>
    <col min="11010" max="11010" width="10.140625" style="1" customWidth="1"/>
    <col min="11011" max="11011" width="29" style="1" customWidth="1"/>
    <col min="11012" max="11012" width="11.28515625" style="1" bestFit="1" customWidth="1"/>
    <col min="11013" max="11013" width="0.5703125" style="1" customWidth="1"/>
    <col min="11014" max="11014" width="17.28515625" style="1" customWidth="1"/>
    <col min="11015" max="11015" width="28.85546875" style="1" customWidth="1"/>
    <col min="11016" max="11257" width="9.140625" style="1"/>
    <col min="11258" max="11258" width="20.42578125" style="1" customWidth="1"/>
    <col min="11259" max="11259" width="10" style="1" bestFit="1" customWidth="1"/>
    <col min="11260" max="11260" width="10.7109375" style="1" bestFit="1" customWidth="1"/>
    <col min="11261" max="11262" width="9.140625" style="1"/>
    <col min="11263" max="11263" width="10.42578125" style="1" bestFit="1" customWidth="1"/>
    <col min="11264" max="11264" width="11.28515625" style="1" customWidth="1"/>
    <col min="11265" max="11265" width="12.5703125" style="1" customWidth="1"/>
    <col min="11266" max="11266" width="10.140625" style="1" customWidth="1"/>
    <col min="11267" max="11267" width="29" style="1" customWidth="1"/>
    <col min="11268" max="11268" width="11.28515625" style="1" bestFit="1" customWidth="1"/>
    <col min="11269" max="11269" width="0.5703125" style="1" customWidth="1"/>
    <col min="11270" max="11270" width="17.28515625" style="1" customWidth="1"/>
    <col min="11271" max="11271" width="28.85546875" style="1" customWidth="1"/>
    <col min="11272" max="11513" width="9.140625" style="1"/>
    <col min="11514" max="11514" width="20.42578125" style="1" customWidth="1"/>
    <col min="11515" max="11515" width="10" style="1" bestFit="1" customWidth="1"/>
    <col min="11516" max="11516" width="10.7109375" style="1" bestFit="1" customWidth="1"/>
    <col min="11517" max="11518" width="9.140625" style="1"/>
    <col min="11519" max="11519" width="10.42578125" style="1" bestFit="1" customWidth="1"/>
    <col min="11520" max="11520" width="11.28515625" style="1" customWidth="1"/>
    <col min="11521" max="11521" width="12.5703125" style="1" customWidth="1"/>
    <col min="11522" max="11522" width="10.140625" style="1" customWidth="1"/>
    <col min="11523" max="11523" width="29" style="1" customWidth="1"/>
    <col min="11524" max="11524" width="11.28515625" style="1" bestFit="1" customWidth="1"/>
    <col min="11525" max="11525" width="0.5703125" style="1" customWidth="1"/>
    <col min="11526" max="11526" width="17.28515625" style="1" customWidth="1"/>
    <col min="11527" max="11527" width="28.85546875" style="1" customWidth="1"/>
    <col min="11528" max="11769" width="9.140625" style="1"/>
    <col min="11770" max="11770" width="20.42578125" style="1" customWidth="1"/>
    <col min="11771" max="11771" width="10" style="1" bestFit="1" customWidth="1"/>
    <col min="11772" max="11772" width="10.7109375" style="1" bestFit="1" customWidth="1"/>
    <col min="11773" max="11774" width="9.140625" style="1"/>
    <col min="11775" max="11775" width="10.42578125" style="1" bestFit="1" customWidth="1"/>
    <col min="11776" max="11776" width="11.28515625" style="1" customWidth="1"/>
    <col min="11777" max="11777" width="12.5703125" style="1" customWidth="1"/>
    <col min="11778" max="11778" width="10.140625" style="1" customWidth="1"/>
    <col min="11779" max="11779" width="29" style="1" customWidth="1"/>
    <col min="11780" max="11780" width="11.28515625" style="1" bestFit="1" customWidth="1"/>
    <col min="11781" max="11781" width="0.5703125" style="1" customWidth="1"/>
    <col min="11782" max="11782" width="17.28515625" style="1" customWidth="1"/>
    <col min="11783" max="11783" width="28.85546875" style="1" customWidth="1"/>
    <col min="11784" max="12025" width="9.140625" style="1"/>
    <col min="12026" max="12026" width="20.42578125" style="1" customWidth="1"/>
    <col min="12027" max="12027" width="10" style="1" bestFit="1" customWidth="1"/>
    <col min="12028" max="12028" width="10.7109375" style="1" bestFit="1" customWidth="1"/>
    <col min="12029" max="12030" width="9.140625" style="1"/>
    <col min="12031" max="12031" width="10.42578125" style="1" bestFit="1" customWidth="1"/>
    <col min="12032" max="12032" width="11.28515625" style="1" customWidth="1"/>
    <col min="12033" max="12033" width="12.5703125" style="1" customWidth="1"/>
    <col min="12034" max="12034" width="10.140625" style="1" customWidth="1"/>
    <col min="12035" max="12035" width="29" style="1" customWidth="1"/>
    <col min="12036" max="12036" width="11.28515625" style="1" bestFit="1" customWidth="1"/>
    <col min="12037" max="12037" width="0.5703125" style="1" customWidth="1"/>
    <col min="12038" max="12038" width="17.28515625" style="1" customWidth="1"/>
    <col min="12039" max="12039" width="28.85546875" style="1" customWidth="1"/>
    <col min="12040" max="12281" width="9.140625" style="1"/>
    <col min="12282" max="12282" width="20.42578125" style="1" customWidth="1"/>
    <col min="12283" max="12283" width="10" style="1" bestFit="1" customWidth="1"/>
    <col min="12284" max="12284" width="10.7109375" style="1" bestFit="1" customWidth="1"/>
    <col min="12285" max="12286" width="9.140625" style="1"/>
    <col min="12287" max="12287" width="10.42578125" style="1" bestFit="1" customWidth="1"/>
    <col min="12288" max="12288" width="11.28515625" style="1" customWidth="1"/>
    <col min="12289" max="12289" width="12.5703125" style="1" customWidth="1"/>
    <col min="12290" max="12290" width="10.140625" style="1" customWidth="1"/>
    <col min="12291" max="12291" width="29" style="1" customWidth="1"/>
    <col min="12292" max="12292" width="11.28515625" style="1" bestFit="1" customWidth="1"/>
    <col min="12293" max="12293" width="0.5703125" style="1" customWidth="1"/>
    <col min="12294" max="12294" width="17.28515625" style="1" customWidth="1"/>
    <col min="12295" max="12295" width="28.85546875" style="1" customWidth="1"/>
    <col min="12296" max="12537" width="9.140625" style="1"/>
    <col min="12538" max="12538" width="20.42578125" style="1" customWidth="1"/>
    <col min="12539" max="12539" width="10" style="1" bestFit="1" customWidth="1"/>
    <col min="12540" max="12540" width="10.7109375" style="1" bestFit="1" customWidth="1"/>
    <col min="12541" max="12542" width="9.140625" style="1"/>
    <col min="12543" max="12543" width="10.42578125" style="1" bestFit="1" customWidth="1"/>
    <col min="12544" max="12544" width="11.28515625" style="1" customWidth="1"/>
    <col min="12545" max="12545" width="12.5703125" style="1" customWidth="1"/>
    <col min="12546" max="12546" width="10.140625" style="1" customWidth="1"/>
    <col min="12547" max="12547" width="29" style="1" customWidth="1"/>
    <col min="12548" max="12548" width="11.28515625" style="1" bestFit="1" customWidth="1"/>
    <col min="12549" max="12549" width="0.5703125" style="1" customWidth="1"/>
    <col min="12550" max="12550" width="17.28515625" style="1" customWidth="1"/>
    <col min="12551" max="12551" width="28.85546875" style="1" customWidth="1"/>
    <col min="12552" max="12793" width="9.140625" style="1"/>
    <col min="12794" max="12794" width="20.42578125" style="1" customWidth="1"/>
    <col min="12795" max="12795" width="10" style="1" bestFit="1" customWidth="1"/>
    <col min="12796" max="12796" width="10.7109375" style="1" bestFit="1" customWidth="1"/>
    <col min="12797" max="12798" width="9.140625" style="1"/>
    <col min="12799" max="12799" width="10.42578125" style="1" bestFit="1" customWidth="1"/>
    <col min="12800" max="12800" width="11.28515625" style="1" customWidth="1"/>
    <col min="12801" max="12801" width="12.5703125" style="1" customWidth="1"/>
    <col min="12802" max="12802" width="10.140625" style="1" customWidth="1"/>
    <col min="12803" max="12803" width="29" style="1" customWidth="1"/>
    <col min="12804" max="12804" width="11.28515625" style="1" bestFit="1" customWidth="1"/>
    <col min="12805" max="12805" width="0.5703125" style="1" customWidth="1"/>
    <col min="12806" max="12806" width="17.28515625" style="1" customWidth="1"/>
    <col min="12807" max="12807" width="28.85546875" style="1" customWidth="1"/>
    <col min="12808" max="13049" width="9.140625" style="1"/>
    <col min="13050" max="13050" width="20.42578125" style="1" customWidth="1"/>
    <col min="13051" max="13051" width="10" style="1" bestFit="1" customWidth="1"/>
    <col min="13052" max="13052" width="10.7109375" style="1" bestFit="1" customWidth="1"/>
    <col min="13053" max="13054" width="9.140625" style="1"/>
    <col min="13055" max="13055" width="10.42578125" style="1" bestFit="1" customWidth="1"/>
    <col min="13056" max="13056" width="11.28515625" style="1" customWidth="1"/>
    <col min="13057" max="13057" width="12.5703125" style="1" customWidth="1"/>
    <col min="13058" max="13058" width="10.140625" style="1" customWidth="1"/>
    <col min="13059" max="13059" width="29" style="1" customWidth="1"/>
    <col min="13060" max="13060" width="11.28515625" style="1" bestFit="1" customWidth="1"/>
    <col min="13061" max="13061" width="0.5703125" style="1" customWidth="1"/>
    <col min="13062" max="13062" width="17.28515625" style="1" customWidth="1"/>
    <col min="13063" max="13063" width="28.85546875" style="1" customWidth="1"/>
    <col min="13064" max="13305" width="9.140625" style="1"/>
    <col min="13306" max="13306" width="20.42578125" style="1" customWidth="1"/>
    <col min="13307" max="13307" width="10" style="1" bestFit="1" customWidth="1"/>
    <col min="13308" max="13308" width="10.7109375" style="1" bestFit="1" customWidth="1"/>
    <col min="13309" max="13310" width="9.140625" style="1"/>
    <col min="13311" max="13311" width="10.42578125" style="1" bestFit="1" customWidth="1"/>
    <col min="13312" max="13312" width="11.28515625" style="1" customWidth="1"/>
    <col min="13313" max="13313" width="12.5703125" style="1" customWidth="1"/>
    <col min="13314" max="13314" width="10.140625" style="1" customWidth="1"/>
    <col min="13315" max="13315" width="29" style="1" customWidth="1"/>
    <col min="13316" max="13316" width="11.28515625" style="1" bestFit="1" customWidth="1"/>
    <col min="13317" max="13317" width="0.5703125" style="1" customWidth="1"/>
    <col min="13318" max="13318" width="17.28515625" style="1" customWidth="1"/>
    <col min="13319" max="13319" width="28.85546875" style="1" customWidth="1"/>
    <col min="13320" max="13561" width="9.140625" style="1"/>
    <col min="13562" max="13562" width="20.42578125" style="1" customWidth="1"/>
    <col min="13563" max="13563" width="10" style="1" bestFit="1" customWidth="1"/>
    <col min="13564" max="13564" width="10.7109375" style="1" bestFit="1" customWidth="1"/>
    <col min="13565" max="13566" width="9.140625" style="1"/>
    <col min="13567" max="13567" width="10.42578125" style="1" bestFit="1" customWidth="1"/>
    <col min="13568" max="13568" width="11.28515625" style="1" customWidth="1"/>
    <col min="13569" max="13569" width="12.5703125" style="1" customWidth="1"/>
    <col min="13570" max="13570" width="10.140625" style="1" customWidth="1"/>
    <col min="13571" max="13571" width="29" style="1" customWidth="1"/>
    <col min="13572" max="13572" width="11.28515625" style="1" bestFit="1" customWidth="1"/>
    <col min="13573" max="13573" width="0.5703125" style="1" customWidth="1"/>
    <col min="13574" max="13574" width="17.28515625" style="1" customWidth="1"/>
    <col min="13575" max="13575" width="28.85546875" style="1" customWidth="1"/>
    <col min="13576" max="13817" width="9.140625" style="1"/>
    <col min="13818" max="13818" width="20.42578125" style="1" customWidth="1"/>
    <col min="13819" max="13819" width="10" style="1" bestFit="1" customWidth="1"/>
    <col min="13820" max="13820" width="10.7109375" style="1" bestFit="1" customWidth="1"/>
    <col min="13821" max="13822" width="9.140625" style="1"/>
    <col min="13823" max="13823" width="10.42578125" style="1" bestFit="1" customWidth="1"/>
    <col min="13824" max="13824" width="11.28515625" style="1" customWidth="1"/>
    <col min="13825" max="13825" width="12.5703125" style="1" customWidth="1"/>
    <col min="13826" max="13826" width="10.140625" style="1" customWidth="1"/>
    <col min="13827" max="13827" width="29" style="1" customWidth="1"/>
    <col min="13828" max="13828" width="11.28515625" style="1" bestFit="1" customWidth="1"/>
    <col min="13829" max="13829" width="0.5703125" style="1" customWidth="1"/>
    <col min="13830" max="13830" width="17.28515625" style="1" customWidth="1"/>
    <col min="13831" max="13831" width="28.85546875" style="1" customWidth="1"/>
    <col min="13832" max="14073" width="9.140625" style="1"/>
    <col min="14074" max="14074" width="20.42578125" style="1" customWidth="1"/>
    <col min="14075" max="14075" width="10" style="1" bestFit="1" customWidth="1"/>
    <col min="14076" max="14076" width="10.7109375" style="1" bestFit="1" customWidth="1"/>
    <col min="14077" max="14078" width="9.140625" style="1"/>
    <col min="14079" max="14079" width="10.42578125" style="1" bestFit="1" customWidth="1"/>
    <col min="14080" max="14080" width="11.28515625" style="1" customWidth="1"/>
    <col min="14081" max="14081" width="12.5703125" style="1" customWidth="1"/>
    <col min="14082" max="14082" width="10.140625" style="1" customWidth="1"/>
    <col min="14083" max="14083" width="29" style="1" customWidth="1"/>
    <col min="14084" max="14084" width="11.28515625" style="1" bestFit="1" customWidth="1"/>
    <col min="14085" max="14085" width="0.5703125" style="1" customWidth="1"/>
    <col min="14086" max="14086" width="17.28515625" style="1" customWidth="1"/>
    <col min="14087" max="14087" width="28.85546875" style="1" customWidth="1"/>
    <col min="14088" max="14329" width="9.140625" style="1"/>
    <col min="14330" max="14330" width="20.42578125" style="1" customWidth="1"/>
    <col min="14331" max="14331" width="10" style="1" bestFit="1" customWidth="1"/>
    <col min="14332" max="14332" width="10.7109375" style="1" bestFit="1" customWidth="1"/>
    <col min="14333" max="14334" width="9.140625" style="1"/>
    <col min="14335" max="14335" width="10.42578125" style="1" bestFit="1" customWidth="1"/>
    <col min="14336" max="14336" width="11.28515625" style="1" customWidth="1"/>
    <col min="14337" max="14337" width="12.5703125" style="1" customWidth="1"/>
    <col min="14338" max="14338" width="10.140625" style="1" customWidth="1"/>
    <col min="14339" max="14339" width="29" style="1" customWidth="1"/>
    <col min="14340" max="14340" width="11.28515625" style="1" bestFit="1" customWidth="1"/>
    <col min="14341" max="14341" width="0.5703125" style="1" customWidth="1"/>
    <col min="14342" max="14342" width="17.28515625" style="1" customWidth="1"/>
    <col min="14343" max="14343" width="28.85546875" style="1" customWidth="1"/>
    <col min="14344" max="14585" width="9.140625" style="1"/>
    <col min="14586" max="14586" width="20.42578125" style="1" customWidth="1"/>
    <col min="14587" max="14587" width="10" style="1" bestFit="1" customWidth="1"/>
    <col min="14588" max="14588" width="10.7109375" style="1" bestFit="1" customWidth="1"/>
    <col min="14589" max="14590" width="9.140625" style="1"/>
    <col min="14591" max="14591" width="10.42578125" style="1" bestFit="1" customWidth="1"/>
    <col min="14592" max="14592" width="11.28515625" style="1" customWidth="1"/>
    <col min="14593" max="14593" width="12.5703125" style="1" customWidth="1"/>
    <col min="14594" max="14594" width="10.140625" style="1" customWidth="1"/>
    <col min="14595" max="14595" width="29" style="1" customWidth="1"/>
    <col min="14596" max="14596" width="11.28515625" style="1" bestFit="1" customWidth="1"/>
    <col min="14597" max="14597" width="0.5703125" style="1" customWidth="1"/>
    <col min="14598" max="14598" width="17.28515625" style="1" customWidth="1"/>
    <col min="14599" max="14599" width="28.85546875" style="1" customWidth="1"/>
    <col min="14600" max="14841" width="9.140625" style="1"/>
    <col min="14842" max="14842" width="20.42578125" style="1" customWidth="1"/>
    <col min="14843" max="14843" width="10" style="1" bestFit="1" customWidth="1"/>
    <col min="14844" max="14844" width="10.7109375" style="1" bestFit="1" customWidth="1"/>
    <col min="14845" max="14846" width="9.140625" style="1"/>
    <col min="14847" max="14847" width="10.42578125" style="1" bestFit="1" customWidth="1"/>
    <col min="14848" max="14848" width="11.28515625" style="1" customWidth="1"/>
    <col min="14849" max="14849" width="12.5703125" style="1" customWidth="1"/>
    <col min="14850" max="14850" width="10.140625" style="1" customWidth="1"/>
    <col min="14851" max="14851" width="29" style="1" customWidth="1"/>
    <col min="14852" max="14852" width="11.28515625" style="1" bestFit="1" customWidth="1"/>
    <col min="14853" max="14853" width="0.5703125" style="1" customWidth="1"/>
    <col min="14854" max="14854" width="17.28515625" style="1" customWidth="1"/>
    <col min="14855" max="14855" width="28.85546875" style="1" customWidth="1"/>
    <col min="14856" max="15097" width="9.140625" style="1"/>
    <col min="15098" max="15098" width="20.42578125" style="1" customWidth="1"/>
    <col min="15099" max="15099" width="10" style="1" bestFit="1" customWidth="1"/>
    <col min="15100" max="15100" width="10.7109375" style="1" bestFit="1" customWidth="1"/>
    <col min="15101" max="15102" width="9.140625" style="1"/>
    <col min="15103" max="15103" width="10.42578125" style="1" bestFit="1" customWidth="1"/>
    <col min="15104" max="15104" width="11.28515625" style="1" customWidth="1"/>
    <col min="15105" max="15105" width="12.5703125" style="1" customWidth="1"/>
    <col min="15106" max="15106" width="10.140625" style="1" customWidth="1"/>
    <col min="15107" max="15107" width="29" style="1" customWidth="1"/>
    <col min="15108" max="15108" width="11.28515625" style="1" bestFit="1" customWidth="1"/>
    <col min="15109" max="15109" width="0.5703125" style="1" customWidth="1"/>
    <col min="15110" max="15110" width="17.28515625" style="1" customWidth="1"/>
    <col min="15111" max="15111" width="28.85546875" style="1" customWidth="1"/>
    <col min="15112" max="15353" width="9.140625" style="1"/>
    <col min="15354" max="15354" width="20.42578125" style="1" customWidth="1"/>
    <col min="15355" max="15355" width="10" style="1" bestFit="1" customWidth="1"/>
    <col min="15356" max="15356" width="10.7109375" style="1" bestFit="1" customWidth="1"/>
    <col min="15357" max="15358" width="9.140625" style="1"/>
    <col min="15359" max="15359" width="10.42578125" style="1" bestFit="1" customWidth="1"/>
    <col min="15360" max="15360" width="11.28515625" style="1" customWidth="1"/>
    <col min="15361" max="15361" width="12.5703125" style="1" customWidth="1"/>
    <col min="15362" max="15362" width="10.140625" style="1" customWidth="1"/>
    <col min="15363" max="15363" width="29" style="1" customWidth="1"/>
    <col min="15364" max="15364" width="11.28515625" style="1" bestFit="1" customWidth="1"/>
    <col min="15365" max="15365" width="0.5703125" style="1" customWidth="1"/>
    <col min="15366" max="15366" width="17.28515625" style="1" customWidth="1"/>
    <col min="15367" max="15367" width="28.85546875" style="1" customWidth="1"/>
    <col min="15368" max="15609" width="9.140625" style="1"/>
    <col min="15610" max="15610" width="20.42578125" style="1" customWidth="1"/>
    <col min="15611" max="15611" width="10" style="1" bestFit="1" customWidth="1"/>
    <col min="15612" max="15612" width="10.7109375" style="1" bestFit="1" customWidth="1"/>
    <col min="15613" max="15614" width="9.140625" style="1"/>
    <col min="15615" max="15615" width="10.42578125" style="1" bestFit="1" customWidth="1"/>
    <col min="15616" max="15616" width="11.28515625" style="1" customWidth="1"/>
    <col min="15617" max="15617" width="12.5703125" style="1" customWidth="1"/>
    <col min="15618" max="15618" width="10.140625" style="1" customWidth="1"/>
    <col min="15619" max="15619" width="29" style="1" customWidth="1"/>
    <col min="15620" max="15620" width="11.28515625" style="1" bestFit="1" customWidth="1"/>
    <col min="15621" max="15621" width="0.5703125" style="1" customWidth="1"/>
    <col min="15622" max="15622" width="17.28515625" style="1" customWidth="1"/>
    <col min="15623" max="15623" width="28.85546875" style="1" customWidth="1"/>
    <col min="15624" max="15865" width="9.140625" style="1"/>
    <col min="15866" max="15866" width="20.42578125" style="1" customWidth="1"/>
    <col min="15867" max="15867" width="10" style="1" bestFit="1" customWidth="1"/>
    <col min="15868" max="15868" width="10.7109375" style="1" bestFit="1" customWidth="1"/>
    <col min="15869" max="15870" width="9.140625" style="1"/>
    <col min="15871" max="15871" width="10.42578125" style="1" bestFit="1" customWidth="1"/>
    <col min="15872" max="15872" width="11.28515625" style="1" customWidth="1"/>
    <col min="15873" max="15873" width="12.5703125" style="1" customWidth="1"/>
    <col min="15874" max="15874" width="10.140625" style="1" customWidth="1"/>
    <col min="15875" max="15875" width="29" style="1" customWidth="1"/>
    <col min="15876" max="15876" width="11.28515625" style="1" bestFit="1" customWidth="1"/>
    <col min="15877" max="15877" width="0.5703125" style="1" customWidth="1"/>
    <col min="15878" max="15878" width="17.28515625" style="1" customWidth="1"/>
    <col min="15879" max="15879" width="28.85546875" style="1" customWidth="1"/>
    <col min="15880" max="16121" width="9.140625" style="1"/>
    <col min="16122" max="16122" width="20.42578125" style="1" customWidth="1"/>
    <col min="16123" max="16123" width="10" style="1" bestFit="1" customWidth="1"/>
    <col min="16124" max="16124" width="10.7109375" style="1" bestFit="1" customWidth="1"/>
    <col min="16125" max="16126" width="9.140625" style="1"/>
    <col min="16127" max="16127" width="10.42578125" style="1" bestFit="1" customWidth="1"/>
    <col min="16128" max="16128" width="11.28515625" style="1" customWidth="1"/>
    <col min="16129" max="16129" width="12.5703125" style="1" customWidth="1"/>
    <col min="16130" max="16130" width="10.140625" style="1" customWidth="1"/>
    <col min="16131" max="16131" width="29" style="1" customWidth="1"/>
    <col min="16132" max="16132" width="11.28515625" style="1" bestFit="1" customWidth="1"/>
    <col min="16133" max="16133" width="0.5703125" style="1" customWidth="1"/>
    <col min="16134" max="16134" width="17.28515625" style="1" customWidth="1"/>
    <col min="16135" max="16135" width="28.85546875" style="1" customWidth="1"/>
    <col min="16136" max="16384" width="9.140625" style="1"/>
  </cols>
  <sheetData>
    <row r="1" spans="1:16" ht="16.5" thickBot="1">
      <c r="A1" s="562" t="s">
        <v>87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4"/>
      <c r="O1" s="17"/>
      <c r="P1" s="17"/>
    </row>
    <row r="2" spans="1:16">
      <c r="A2" s="565" t="s">
        <v>88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17"/>
      <c r="P2" s="17"/>
    </row>
    <row r="3" spans="1:16">
      <c r="A3" s="16"/>
      <c r="B3" s="301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7"/>
      <c r="P3" s="17"/>
    </row>
    <row r="4" spans="1:16">
      <c r="A4" s="48"/>
      <c r="B4" s="302"/>
      <c r="C4" s="48"/>
      <c r="D4" s="48"/>
      <c r="E4" s="48"/>
      <c r="F4" s="48"/>
      <c r="G4" s="92"/>
      <c r="H4" s="48"/>
      <c r="I4" s="48"/>
      <c r="J4" s="48"/>
      <c r="K4" s="48"/>
      <c r="L4" s="48"/>
      <c r="M4" s="91"/>
      <c r="N4" s="46"/>
    </row>
    <row r="5" spans="1:16" ht="15.75" thickBot="1">
      <c r="A5" s="227" t="s">
        <v>201</v>
      </c>
      <c r="B5" s="303"/>
      <c r="C5" s="243"/>
      <c r="D5" s="243"/>
      <c r="E5" s="243"/>
      <c r="F5" s="243"/>
      <c r="G5" s="243"/>
      <c r="H5" s="243"/>
      <c r="I5" s="582" t="s">
        <v>255</v>
      </c>
      <c r="J5" s="583"/>
      <c r="K5" s="583"/>
      <c r="L5" s="583"/>
      <c r="M5" s="573" t="s">
        <v>256</v>
      </c>
      <c r="N5" s="573"/>
    </row>
    <row r="6" spans="1:16" ht="30" customHeight="1">
      <c r="A6" s="395" t="s">
        <v>202</v>
      </c>
      <c r="B6" s="396" t="s">
        <v>48</v>
      </c>
      <c r="C6" s="74"/>
      <c r="D6" s="74"/>
      <c r="E6" s="74"/>
      <c r="F6" s="74"/>
      <c r="G6" s="586" t="s">
        <v>257</v>
      </c>
      <c r="H6" s="588" t="s">
        <v>258</v>
      </c>
      <c r="I6" s="584" t="s">
        <v>23</v>
      </c>
      <c r="J6" s="585"/>
      <c r="K6" s="584" t="s">
        <v>27</v>
      </c>
      <c r="L6" s="585"/>
      <c r="M6" s="574" t="s">
        <v>72</v>
      </c>
      <c r="N6" s="575" t="s">
        <v>259</v>
      </c>
    </row>
    <row r="7" spans="1:16" ht="30">
      <c r="A7" s="262" t="s">
        <v>203</v>
      </c>
      <c r="B7" s="400"/>
      <c r="C7" s="401"/>
      <c r="D7" s="401"/>
      <c r="E7" s="401"/>
      <c r="F7" s="401"/>
      <c r="G7" s="587"/>
      <c r="H7" s="589"/>
      <c r="I7" s="285" t="s">
        <v>260</v>
      </c>
      <c r="J7" s="286" t="s">
        <v>261</v>
      </c>
      <c r="K7" s="285" t="s">
        <v>260</v>
      </c>
      <c r="L7" s="286" t="s">
        <v>261</v>
      </c>
      <c r="M7" s="574"/>
      <c r="N7" s="575"/>
    </row>
    <row r="8" spans="1:16">
      <c r="A8" s="20">
        <v>1</v>
      </c>
      <c r="B8" s="576" t="s">
        <v>262</v>
      </c>
      <c r="C8" s="577"/>
      <c r="D8" s="577"/>
      <c r="E8" s="577"/>
      <c r="F8" s="578"/>
      <c r="G8" s="276">
        <v>1</v>
      </c>
      <c r="H8" s="397"/>
      <c r="I8" s="321">
        <v>16</v>
      </c>
      <c r="J8" s="287">
        <f t="shared" ref="J8" si="0">ROUND(H8*I8/12,2)</f>
        <v>0</v>
      </c>
      <c r="K8" s="322">
        <v>6</v>
      </c>
      <c r="L8" s="287">
        <f>ROUND(H8*K8/12,2)</f>
        <v>0</v>
      </c>
      <c r="M8" s="295">
        <f>I8+K8</f>
        <v>22</v>
      </c>
      <c r="N8" s="316">
        <f>L8+J8</f>
        <v>0</v>
      </c>
    </row>
    <row r="9" spans="1:16">
      <c r="A9" s="259"/>
      <c r="B9" s="501" t="s">
        <v>263</v>
      </c>
      <c r="C9" s="502"/>
      <c r="D9" s="502"/>
      <c r="E9" s="502"/>
      <c r="F9" s="503"/>
      <c r="G9" s="258"/>
      <c r="H9" s="247"/>
      <c r="I9" s="281"/>
      <c r="J9" s="247">
        <f>SUM(J8:J8)</f>
        <v>0</v>
      </c>
      <c r="K9" s="281"/>
      <c r="L9" s="247">
        <f>SUM(L8:L8)</f>
        <v>0</v>
      </c>
      <c r="M9" s="443"/>
      <c r="N9" s="247">
        <f>SUM(N8:N8)</f>
        <v>0</v>
      </c>
    </row>
    <row r="10" spans="1:16">
      <c r="B10" s="48"/>
      <c r="C10" s="48"/>
      <c r="D10" s="180"/>
      <c r="E10" s="48"/>
      <c r="F10" s="48"/>
      <c r="G10" s="48"/>
      <c r="H10" s="441"/>
      <c r="I10" s="441"/>
      <c r="J10" s="441"/>
      <c r="K10" s="441"/>
      <c r="L10" s="441"/>
      <c r="M10" s="442"/>
      <c r="N10" s="441"/>
    </row>
    <row r="11" spans="1:16" ht="30">
      <c r="A11" s="395" t="s">
        <v>264</v>
      </c>
      <c r="B11" s="590" t="s">
        <v>265</v>
      </c>
      <c r="C11" s="591"/>
      <c r="D11" s="591"/>
      <c r="E11" s="592"/>
      <c r="F11" s="392" t="s">
        <v>266</v>
      </c>
      <c r="G11" s="275" t="s">
        <v>267</v>
      </c>
      <c r="H11" s="399" t="s">
        <v>258</v>
      </c>
      <c r="I11" s="285" t="s">
        <v>260</v>
      </c>
      <c r="J11" s="286" t="s">
        <v>261</v>
      </c>
      <c r="K11" s="285" t="s">
        <v>260</v>
      </c>
      <c r="L11" s="286" t="s">
        <v>261</v>
      </c>
      <c r="M11" s="310" t="s">
        <v>72</v>
      </c>
      <c r="N11" s="275" t="s">
        <v>259</v>
      </c>
    </row>
    <row r="12" spans="1:16">
      <c r="A12" s="172">
        <v>1</v>
      </c>
      <c r="B12" s="514" t="s">
        <v>268</v>
      </c>
      <c r="C12" s="515"/>
      <c r="D12" s="515"/>
      <c r="E12" s="516"/>
      <c r="F12" s="276" t="s">
        <v>269</v>
      </c>
      <c r="G12" s="282">
        <v>0.1</v>
      </c>
      <c r="H12" s="398"/>
      <c r="I12" s="321">
        <v>14</v>
      </c>
      <c r="J12" s="311">
        <f>ROUND(I12*H12*G12/12,2)</f>
        <v>0</v>
      </c>
      <c r="K12" s="321">
        <v>1</v>
      </c>
      <c r="L12" s="311">
        <f>ROUND(G12*H12*K12/12,2)</f>
        <v>0</v>
      </c>
      <c r="M12" s="295">
        <f>I12+K12</f>
        <v>15</v>
      </c>
      <c r="N12" s="316">
        <f>J12+L12</f>
        <v>0</v>
      </c>
    </row>
    <row r="13" spans="1:16" ht="30">
      <c r="A13" s="172">
        <v>2</v>
      </c>
      <c r="B13" s="601" t="s">
        <v>270</v>
      </c>
      <c r="C13" s="601"/>
      <c r="D13" s="601"/>
      <c r="E13" s="601"/>
      <c r="F13" s="453" t="s">
        <v>271</v>
      </c>
      <c r="G13" s="463" t="s">
        <v>272</v>
      </c>
      <c r="H13" s="398"/>
      <c r="I13" s="321">
        <v>12</v>
      </c>
      <c r="J13" s="311">
        <f>H13*I13/12</f>
        <v>0</v>
      </c>
      <c r="K13" s="321">
        <v>0</v>
      </c>
      <c r="L13" s="311">
        <f>K13*H13/12</f>
        <v>0</v>
      </c>
      <c r="M13" s="295">
        <f>I13+K13</f>
        <v>12</v>
      </c>
      <c r="N13" s="316">
        <f>J13+L13</f>
        <v>0</v>
      </c>
      <c r="O13" s="464" t="s">
        <v>273</v>
      </c>
    </row>
    <row r="14" spans="1:16">
      <c r="A14" s="579" t="s">
        <v>263</v>
      </c>
      <c r="B14" s="580"/>
      <c r="C14" s="580"/>
      <c r="D14" s="580"/>
      <c r="E14" s="580"/>
      <c r="F14" s="580"/>
      <c r="G14" s="580"/>
      <c r="H14" s="581"/>
      <c r="I14" s="281"/>
      <c r="J14" s="247">
        <f>SUM(J12:J13)</f>
        <v>0</v>
      </c>
      <c r="K14" s="281"/>
      <c r="L14" s="247">
        <f>SUM(L12:L13)</f>
        <v>0</v>
      </c>
      <c r="M14" s="472"/>
      <c r="N14" s="247">
        <f>SUM(N12:N13)</f>
        <v>0</v>
      </c>
    </row>
    <row r="15" spans="1:16" ht="15.75" thickBot="1">
      <c r="A15" s="114"/>
      <c r="B15" s="393"/>
      <c r="C15" s="48"/>
      <c r="D15" s="48"/>
      <c r="E15" s="48"/>
      <c r="F15" s="48"/>
      <c r="G15" s="48"/>
      <c r="H15" s="444"/>
      <c r="I15" s="445"/>
      <c r="J15" s="446"/>
      <c r="K15" s="445"/>
      <c r="L15" s="446"/>
      <c r="M15" s="394"/>
      <c r="N15" s="471"/>
    </row>
    <row r="16" spans="1:16" ht="15.75" thickBot="1">
      <c r="A16" s="28" t="s">
        <v>142</v>
      </c>
      <c r="B16" s="305"/>
      <c r="C16" s="27"/>
      <c r="D16" s="27"/>
      <c r="E16" s="27"/>
      <c r="F16" s="27"/>
      <c r="G16" s="27"/>
      <c r="H16" s="27"/>
      <c r="I16" s="289" t="s">
        <v>227</v>
      </c>
      <c r="J16" s="450">
        <f>J14+J9</f>
        <v>0</v>
      </c>
      <c r="K16" s="258" t="s">
        <v>227</v>
      </c>
      <c r="L16" s="450">
        <f>L14+L9</f>
        <v>0</v>
      </c>
      <c r="M16" s="258" t="s">
        <v>227</v>
      </c>
      <c r="N16" s="450">
        <f>N14+N9</f>
        <v>0</v>
      </c>
    </row>
    <row r="17" spans="1:14" ht="15.75" thickBot="1">
      <c r="A17" s="385"/>
      <c r="B17" s="386"/>
      <c r="C17" s="387"/>
      <c r="D17" s="387"/>
      <c r="E17" s="387"/>
      <c r="F17" s="387"/>
      <c r="G17" s="388"/>
      <c r="H17" s="387"/>
      <c r="I17" s="389"/>
      <c r="J17" s="390"/>
      <c r="K17" s="389"/>
      <c r="L17" s="447"/>
      <c r="M17" s="448"/>
      <c r="N17" s="449"/>
    </row>
    <row r="18" spans="1:14">
      <c r="A18" s="75" t="s">
        <v>209</v>
      </c>
      <c r="B18" s="304"/>
      <c r="C18" s="74"/>
      <c r="D18" s="74"/>
      <c r="E18" s="74"/>
      <c r="F18" s="74"/>
      <c r="G18" s="74"/>
      <c r="H18" s="74"/>
      <c r="I18" s="584" t="s">
        <v>23</v>
      </c>
      <c r="J18" s="585"/>
      <c r="K18" s="584" t="s">
        <v>27</v>
      </c>
      <c r="L18" s="585"/>
      <c r="M18" s="74"/>
      <c r="N18" s="73"/>
    </row>
    <row r="19" spans="1:14">
      <c r="A19" s="72" t="s">
        <v>210</v>
      </c>
      <c r="B19" s="306"/>
      <c r="C19" s="71"/>
      <c r="D19" s="71"/>
      <c r="E19" s="71"/>
      <c r="F19" s="71"/>
      <c r="G19" s="71"/>
      <c r="H19" s="71"/>
      <c r="I19" s="290" t="s">
        <v>139</v>
      </c>
      <c r="J19" s="291" t="s">
        <v>125</v>
      </c>
      <c r="K19" s="290" t="s">
        <v>139</v>
      </c>
      <c r="L19" s="291" t="s">
        <v>125</v>
      </c>
      <c r="M19" s="288" t="s">
        <v>139</v>
      </c>
      <c r="N19" s="70" t="s">
        <v>125</v>
      </c>
    </row>
    <row r="20" spans="1:14">
      <c r="A20" s="69" t="s">
        <v>211</v>
      </c>
      <c r="B20" s="307"/>
      <c r="C20" s="68"/>
      <c r="D20" s="68"/>
      <c r="E20" s="68"/>
      <c r="F20" s="68"/>
      <c r="G20" s="67"/>
      <c r="H20" s="66"/>
      <c r="I20" s="432"/>
      <c r="J20" s="415">
        <f>J16*I20</f>
        <v>0</v>
      </c>
      <c r="K20" s="432"/>
      <c r="L20" s="415">
        <f>L16*K20</f>
        <v>0</v>
      </c>
      <c r="M20" s="432">
        <v>0.01</v>
      </c>
      <c r="N20" s="436">
        <f>J20+L20</f>
        <v>0</v>
      </c>
    </row>
    <row r="21" spans="1:14">
      <c r="A21" s="57" t="s">
        <v>213</v>
      </c>
      <c r="B21" s="138"/>
      <c r="C21" s="56"/>
      <c r="D21" s="56"/>
      <c r="E21" s="56"/>
      <c r="F21" s="62"/>
      <c r="G21" s="64"/>
      <c r="H21" s="60"/>
      <c r="I21" s="432"/>
      <c r="J21" s="415">
        <f>(J16+J20)*I21</f>
        <v>0</v>
      </c>
      <c r="K21" s="432"/>
      <c r="L21" s="415">
        <f>(L16+L20)*K21</f>
        <v>0</v>
      </c>
      <c r="M21" s="432">
        <v>0.01</v>
      </c>
      <c r="N21" s="436">
        <f t="shared" ref="N21:N31" si="1">J21+L21</f>
        <v>0</v>
      </c>
    </row>
    <row r="22" spans="1:14">
      <c r="A22" s="57" t="s">
        <v>215</v>
      </c>
      <c r="B22" s="138"/>
      <c r="C22" s="56"/>
      <c r="D22" s="56"/>
      <c r="E22" s="56"/>
      <c r="F22" s="62"/>
      <c r="G22" s="61"/>
      <c r="H22" s="60"/>
      <c r="I22" s="419"/>
      <c r="J22" s="415">
        <f>J16+J20</f>
        <v>0</v>
      </c>
      <c r="K22" s="419"/>
      <c r="L22" s="415">
        <f>L16+L20</f>
        <v>0</v>
      </c>
      <c r="M22" s="473"/>
      <c r="N22" s="436">
        <f t="shared" si="1"/>
        <v>0</v>
      </c>
    </row>
    <row r="23" spans="1:14">
      <c r="A23" s="52"/>
      <c r="B23" s="138"/>
      <c r="C23" s="56"/>
      <c r="D23" s="56"/>
      <c r="E23" s="56"/>
      <c r="F23" s="56"/>
      <c r="G23" s="56"/>
      <c r="H23" s="56"/>
      <c r="I23" s="270"/>
      <c r="J23" s="415"/>
      <c r="K23" s="270"/>
      <c r="L23" s="415"/>
      <c r="M23" s="474"/>
      <c r="N23" s="436">
        <f t="shared" si="1"/>
        <v>0</v>
      </c>
    </row>
    <row r="24" spans="1:14">
      <c r="A24" s="57" t="s">
        <v>217</v>
      </c>
      <c r="B24" s="138"/>
      <c r="C24" s="56"/>
      <c r="D24" s="56"/>
      <c r="E24" s="56"/>
      <c r="F24" s="56"/>
      <c r="G24" s="56"/>
      <c r="H24" s="56"/>
      <c r="I24" s="270"/>
      <c r="J24" s="415"/>
      <c r="K24" s="270"/>
      <c r="L24" s="415"/>
      <c r="M24" s="474"/>
      <c r="N24" s="436">
        <f t="shared" si="1"/>
        <v>0</v>
      </c>
    </row>
    <row r="25" spans="1:14">
      <c r="A25" s="52" t="s">
        <v>274</v>
      </c>
      <c r="B25" s="308"/>
      <c r="C25" s="37"/>
      <c r="D25" s="37"/>
      <c r="E25" s="37"/>
      <c r="F25" s="37"/>
      <c r="G25" s="37"/>
      <c r="H25" s="37"/>
      <c r="I25" s="428">
        <f>(1-(I27+I28+I30))</f>
        <v>0.95</v>
      </c>
      <c r="J25" s="426">
        <f>(J22+J21)/I25</f>
        <v>0</v>
      </c>
      <c r="K25" s="428">
        <f>(1-(K27+K28+K30))</f>
        <v>0.97</v>
      </c>
      <c r="L25" s="426">
        <f>(L22+L21)/K25</f>
        <v>0</v>
      </c>
      <c r="M25" s="475">
        <f>(1-(M27+M28+M30))</f>
        <v>1</v>
      </c>
      <c r="N25" s="436">
        <f t="shared" si="1"/>
        <v>0</v>
      </c>
    </row>
    <row r="26" spans="1:14">
      <c r="A26" s="52" t="s">
        <v>222</v>
      </c>
      <c r="B26" s="308"/>
      <c r="C26" s="37"/>
      <c r="D26" s="37"/>
      <c r="E26" s="37"/>
      <c r="F26" s="37"/>
      <c r="G26" s="37"/>
      <c r="I26" s="416"/>
      <c r="J26" s="281"/>
      <c r="K26" s="416"/>
      <c r="L26" s="281"/>
      <c r="M26" s="476"/>
      <c r="N26" s="436">
        <f t="shared" si="1"/>
        <v>0</v>
      </c>
    </row>
    <row r="27" spans="1:14">
      <c r="A27" s="52" t="s">
        <v>223</v>
      </c>
      <c r="B27" s="308"/>
      <c r="C27" s="37"/>
      <c r="D27" s="37"/>
      <c r="E27" s="37"/>
      <c r="F27" s="37"/>
      <c r="G27" s="37"/>
      <c r="H27" s="37"/>
      <c r="I27" s="432"/>
      <c r="J27" s="415">
        <f>J25*I27</f>
        <v>0</v>
      </c>
      <c r="K27" s="432"/>
      <c r="L27" s="415">
        <f>L25*K27</f>
        <v>0</v>
      </c>
      <c r="M27" s="477"/>
      <c r="N27" s="436">
        <f t="shared" si="1"/>
        <v>0</v>
      </c>
    </row>
    <row r="28" spans="1:14">
      <c r="A28" s="52" t="s">
        <v>224</v>
      </c>
      <c r="B28" s="308"/>
      <c r="C28" s="37"/>
      <c r="D28" s="37"/>
      <c r="E28" s="37"/>
      <c r="F28" s="37"/>
      <c r="G28" s="37"/>
      <c r="H28" s="37"/>
      <c r="I28" s="432"/>
      <c r="J28" s="415">
        <f>J25*I28</f>
        <v>0</v>
      </c>
      <c r="K28" s="432"/>
      <c r="L28" s="415">
        <f>L25*K28</f>
        <v>0</v>
      </c>
      <c r="M28" s="477"/>
      <c r="N28" s="436">
        <f t="shared" si="1"/>
        <v>0</v>
      </c>
    </row>
    <row r="29" spans="1:14">
      <c r="A29" s="52" t="s">
        <v>225</v>
      </c>
      <c r="B29" s="308"/>
      <c r="C29" s="37"/>
      <c r="D29" s="37"/>
      <c r="E29" s="37"/>
      <c r="F29" s="37"/>
      <c r="G29" s="37"/>
      <c r="H29" s="37"/>
      <c r="I29" s="431"/>
      <c r="J29" s="415"/>
      <c r="K29" s="431"/>
      <c r="L29" s="415"/>
      <c r="M29" s="432"/>
      <c r="N29" s="436">
        <f t="shared" si="1"/>
        <v>0</v>
      </c>
    </row>
    <row r="30" spans="1:14">
      <c r="A30" s="52" t="s">
        <v>226</v>
      </c>
      <c r="B30" s="308"/>
      <c r="C30" s="37"/>
      <c r="D30" s="37"/>
      <c r="E30" s="37"/>
      <c r="F30" s="37"/>
      <c r="G30" s="37"/>
      <c r="H30" s="37"/>
      <c r="I30" s="431">
        <f>Ref!D27</f>
        <v>0.05</v>
      </c>
      <c r="J30" s="415">
        <f>J25*I30</f>
        <v>0</v>
      </c>
      <c r="K30" s="431">
        <f>Ref!D29</f>
        <v>0.03</v>
      </c>
      <c r="L30" s="415">
        <f>L25*K30</f>
        <v>0</v>
      </c>
      <c r="M30" s="477"/>
      <c r="N30" s="436">
        <f t="shared" si="1"/>
        <v>0</v>
      </c>
    </row>
    <row r="31" spans="1:14">
      <c r="A31" s="28" t="s">
        <v>227</v>
      </c>
      <c r="B31" s="305"/>
      <c r="C31" s="27"/>
      <c r="D31" s="27"/>
      <c r="E31" s="27"/>
      <c r="F31" s="27"/>
      <c r="G31" s="27"/>
      <c r="H31" s="27"/>
      <c r="I31" s="416"/>
      <c r="J31" s="440">
        <f>J20+J21+J27+J28+J30</f>
        <v>0</v>
      </c>
      <c r="K31" s="416"/>
      <c r="L31" s="440">
        <f>L20+L21+L27+L28+L30</f>
        <v>0</v>
      </c>
      <c r="M31" s="478">
        <f>M20+M21+M27+M28+M30</f>
        <v>0.02</v>
      </c>
      <c r="N31" s="436">
        <f t="shared" si="1"/>
        <v>0</v>
      </c>
    </row>
    <row r="32" spans="1:14" ht="15.75" thickBot="1">
      <c r="A32" s="378"/>
      <c r="B32" s="379"/>
      <c r="C32" s="378"/>
      <c r="D32" s="378"/>
      <c r="E32" s="378"/>
      <c r="F32" s="378"/>
      <c r="G32" s="378"/>
      <c r="H32" s="378"/>
      <c r="I32" s="380"/>
      <c r="J32" s="381"/>
      <c r="K32" s="380"/>
      <c r="L32" s="382"/>
      <c r="M32" s="383"/>
      <c r="N32" s="384"/>
    </row>
    <row r="33" spans="1:15" ht="15.75" thickBot="1">
      <c r="A33" s="532" t="s">
        <v>240</v>
      </c>
      <c r="B33" s="533"/>
      <c r="C33" s="533"/>
      <c r="D33" s="533"/>
      <c r="E33" s="533"/>
      <c r="F33" s="533"/>
      <c r="G33" s="533"/>
      <c r="H33" s="533"/>
      <c r="I33" s="533"/>
      <c r="J33" s="533"/>
      <c r="K33" s="533"/>
      <c r="L33" s="533"/>
      <c r="M33" s="533"/>
      <c r="N33" s="534"/>
    </row>
    <row r="34" spans="1:15" ht="45">
      <c r="A34" s="538" t="s">
        <v>241</v>
      </c>
      <c r="B34" s="538"/>
      <c r="C34" s="539"/>
      <c r="D34" s="539"/>
      <c r="E34" s="539"/>
      <c r="F34" s="539"/>
      <c r="G34" s="575" t="s">
        <v>275</v>
      </c>
      <c r="H34" s="575"/>
      <c r="I34" s="584" t="s">
        <v>23</v>
      </c>
      <c r="J34" s="585"/>
      <c r="K34" s="584" t="s">
        <v>27</v>
      </c>
      <c r="L34" s="593"/>
      <c r="M34" s="15" t="s">
        <v>276</v>
      </c>
      <c r="N34" s="15" t="s">
        <v>246</v>
      </c>
    </row>
    <row r="35" spans="1:15" s="18" customFormat="1" ht="30" customHeight="1">
      <c r="A35" s="597" t="s">
        <v>277</v>
      </c>
      <c r="B35" s="598"/>
      <c r="C35" s="526"/>
      <c r="D35" s="526"/>
      <c r="E35" s="599"/>
      <c r="F35" s="599"/>
      <c r="G35" s="600" t="s">
        <v>278</v>
      </c>
      <c r="H35" s="600"/>
      <c r="I35" s="283"/>
      <c r="J35" s="292">
        <f>J31+J16</f>
        <v>0</v>
      </c>
      <c r="K35" s="283"/>
      <c r="L35" s="292">
        <f>L31+L16</f>
        <v>0</v>
      </c>
      <c r="M35" s="20">
        <v>12</v>
      </c>
      <c r="N35" s="10">
        <f>J35+L35</f>
        <v>0</v>
      </c>
    </row>
    <row r="36" spans="1:15">
      <c r="A36" s="594" t="s">
        <v>279</v>
      </c>
      <c r="B36" s="595"/>
      <c r="C36" s="595"/>
      <c r="D36" s="595"/>
      <c r="E36" s="595"/>
      <c r="F36" s="595"/>
      <c r="G36" s="595"/>
      <c r="H36" s="595"/>
      <c r="I36" s="595"/>
      <c r="J36" s="595"/>
      <c r="K36" s="595"/>
      <c r="L36" s="595"/>
      <c r="M36" s="596"/>
      <c r="N36" s="10">
        <f>ROUND(SUM(I35:L35),2)</f>
        <v>0</v>
      </c>
      <c r="O36" s="324"/>
    </row>
    <row r="37" spans="1:15">
      <c r="A37" s="594" t="s">
        <v>280</v>
      </c>
      <c r="B37" s="595"/>
      <c r="C37" s="595"/>
      <c r="D37" s="595"/>
      <c r="E37" s="595"/>
      <c r="F37" s="595"/>
      <c r="G37" s="595"/>
      <c r="H37" s="595"/>
      <c r="I37" s="595"/>
      <c r="J37" s="595"/>
      <c r="K37" s="595"/>
      <c r="L37" s="595"/>
      <c r="M37" s="596"/>
      <c r="N37" s="10">
        <f>ROUND(SUM(I35:L35),2)*M35</f>
        <v>0</v>
      </c>
    </row>
    <row r="40" spans="1:15">
      <c r="N40" s="293"/>
    </row>
  </sheetData>
  <mergeCells count="31">
    <mergeCell ref="B13:E13"/>
    <mergeCell ref="I18:J18"/>
    <mergeCell ref="A34:B34"/>
    <mergeCell ref="C34:D34"/>
    <mergeCell ref="E34:F34"/>
    <mergeCell ref="G34:H34"/>
    <mergeCell ref="K34:L34"/>
    <mergeCell ref="K18:L18"/>
    <mergeCell ref="A37:M37"/>
    <mergeCell ref="A36:M36"/>
    <mergeCell ref="A35:B35"/>
    <mergeCell ref="C35:D35"/>
    <mergeCell ref="E35:F35"/>
    <mergeCell ref="G35:H35"/>
    <mergeCell ref="I34:J34"/>
    <mergeCell ref="A1:N1"/>
    <mergeCell ref="A2:N2"/>
    <mergeCell ref="A33:N33"/>
    <mergeCell ref="M5:N5"/>
    <mergeCell ref="M6:M7"/>
    <mergeCell ref="N6:N7"/>
    <mergeCell ref="B8:F8"/>
    <mergeCell ref="B12:E12"/>
    <mergeCell ref="A14:H14"/>
    <mergeCell ref="I5:L5"/>
    <mergeCell ref="I6:J6"/>
    <mergeCell ref="K6:L6"/>
    <mergeCell ref="G6:G7"/>
    <mergeCell ref="H6:H7"/>
    <mergeCell ref="B9:F9"/>
    <mergeCell ref="B11:E11"/>
  </mergeCells>
  <pageMargins left="0.51181102362204722" right="0.51181102362204722" top="0.78740157480314965" bottom="0.78740157480314965" header="0.31496062992125984" footer="0.31496062992125984"/>
  <pageSetup paperSize="9" scale="64" fitToHeight="5" orientation="landscape"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82"/>
  <sheetViews>
    <sheetView topLeftCell="A127" workbookViewId="0">
      <selection activeCell="K14" sqref="K14"/>
    </sheetView>
  </sheetViews>
  <sheetFormatPr defaultRowHeight="15"/>
  <cols>
    <col min="1" max="1" width="20.4257812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9.28515625" style="1" customWidth="1"/>
    <col min="9" max="9" width="14.140625" style="1" bestFit="1" customWidth="1"/>
    <col min="10" max="10" width="28.42578125" style="1" bestFit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562" t="s">
        <v>87</v>
      </c>
      <c r="B1" s="563"/>
      <c r="C1" s="563"/>
      <c r="D1" s="563"/>
      <c r="E1" s="563"/>
      <c r="F1" s="563"/>
      <c r="G1" s="563"/>
      <c r="H1" s="563"/>
      <c r="I1" s="563"/>
      <c r="J1" s="564"/>
      <c r="K1" s="181"/>
      <c r="L1" s="181"/>
      <c r="M1" s="17"/>
      <c r="N1" s="17"/>
      <c r="O1" s="17"/>
    </row>
    <row r="2" spans="1:15">
      <c r="A2" s="565" t="s">
        <v>88</v>
      </c>
      <c r="B2" s="565"/>
      <c r="C2" s="565"/>
      <c r="D2" s="565"/>
      <c r="E2" s="565"/>
      <c r="F2" s="565"/>
      <c r="G2" s="565"/>
      <c r="H2" s="565"/>
      <c r="I2" s="565"/>
      <c r="J2" s="565"/>
      <c r="M2" s="17"/>
      <c r="N2" s="17"/>
      <c r="O2" s="17"/>
    </row>
    <row r="3" spans="1:15">
      <c r="A3" s="16"/>
      <c r="B3" s="180"/>
      <c r="C3" s="180"/>
      <c r="D3" s="180"/>
      <c r="E3" s="180"/>
      <c r="F3" s="180"/>
      <c r="G3" s="180"/>
      <c r="H3" s="180"/>
      <c r="I3" s="180"/>
      <c r="J3" s="180"/>
      <c r="K3" s="16"/>
      <c r="L3" s="16"/>
      <c r="M3" s="17"/>
      <c r="N3" s="17"/>
      <c r="O3" s="17"/>
    </row>
    <row r="4" spans="1:15">
      <c r="A4" s="434" t="s">
        <v>89</v>
      </c>
      <c r="B4" s="499" t="s">
        <v>90</v>
      </c>
      <c r="C4" s="499"/>
      <c r="D4" s="499"/>
      <c r="E4" s="499"/>
      <c r="F4" s="499"/>
      <c r="G4" s="499"/>
      <c r="H4" s="499"/>
      <c r="I4" s="499"/>
      <c r="J4" s="499"/>
      <c r="K4" s="16"/>
      <c r="L4" s="16"/>
      <c r="M4" s="17"/>
      <c r="N4" s="17"/>
      <c r="O4" s="17"/>
    </row>
    <row r="5" spans="1:15">
      <c r="A5" s="434" t="s">
        <v>91</v>
      </c>
      <c r="B5" s="499" t="s">
        <v>92</v>
      </c>
      <c r="C5" s="499"/>
      <c r="D5" s="499"/>
      <c r="E5" s="499"/>
      <c r="F5" s="499"/>
      <c r="G5" s="499"/>
      <c r="H5" s="499"/>
      <c r="I5" s="499"/>
      <c r="J5" s="499"/>
      <c r="K5" s="16"/>
      <c r="L5" s="16"/>
      <c r="M5" s="17"/>
      <c r="N5" s="17"/>
      <c r="O5" s="17"/>
    </row>
    <row r="6" spans="1:15">
      <c r="A6" s="16"/>
      <c r="B6" s="2"/>
      <c r="C6" s="180"/>
      <c r="D6" s="180"/>
      <c r="E6" s="180"/>
      <c r="F6" s="180"/>
      <c r="G6" s="180"/>
      <c r="H6" s="180"/>
      <c r="I6" s="180"/>
      <c r="J6" s="180"/>
      <c r="K6" s="16"/>
      <c r="L6" s="16"/>
      <c r="M6" s="17"/>
      <c r="N6" s="17"/>
      <c r="O6" s="17"/>
    </row>
    <row r="7" spans="1:15">
      <c r="A7" s="434" t="s">
        <v>93</v>
      </c>
      <c r="B7" s="504"/>
      <c r="C7" s="505"/>
      <c r="D7" s="505"/>
      <c r="E7" s="505"/>
      <c r="F7" s="505"/>
      <c r="G7" s="505"/>
      <c r="H7" s="505"/>
      <c r="I7" s="505"/>
      <c r="J7" s="506"/>
      <c r="K7" s="16"/>
      <c r="L7" s="16"/>
      <c r="M7" s="17"/>
      <c r="N7" s="17"/>
      <c r="O7" s="17"/>
    </row>
    <row r="8" spans="1:15">
      <c r="A8" s="434" t="s">
        <v>94</v>
      </c>
      <c r="B8" s="504"/>
      <c r="C8" s="505"/>
      <c r="D8" s="505"/>
      <c r="E8" s="505"/>
      <c r="F8" s="505"/>
      <c r="G8" s="505"/>
      <c r="H8" s="505"/>
      <c r="I8" s="505"/>
      <c r="J8" s="506"/>
      <c r="K8" s="16"/>
      <c r="L8" s="16"/>
      <c r="M8" s="17"/>
      <c r="N8" s="17"/>
      <c r="O8" s="17"/>
    </row>
    <row r="9" spans="1:15">
      <c r="A9" s="434" t="s">
        <v>95</v>
      </c>
      <c r="B9" s="504"/>
      <c r="C9" s="505"/>
      <c r="D9" s="505"/>
      <c r="E9" s="505"/>
      <c r="F9" s="505"/>
      <c r="G9" s="505"/>
      <c r="H9" s="505"/>
      <c r="I9" s="505"/>
      <c r="J9" s="506"/>
      <c r="K9" s="16"/>
      <c r="L9" s="16"/>
      <c r="M9" s="17"/>
      <c r="N9" s="17"/>
      <c r="O9" s="17"/>
    </row>
    <row r="10" spans="1:15">
      <c r="A10" s="507" t="s">
        <v>96</v>
      </c>
      <c r="B10" s="508"/>
      <c r="C10" s="509"/>
      <c r="D10" s="566"/>
      <c r="E10" s="567"/>
      <c r="F10" s="567"/>
      <c r="G10" s="567"/>
      <c r="H10" s="567"/>
      <c r="I10" s="567"/>
      <c r="J10" s="568"/>
      <c r="K10" s="16"/>
      <c r="L10" s="16"/>
      <c r="M10" s="17"/>
      <c r="N10" s="17"/>
      <c r="O10" s="17"/>
    </row>
    <row r="11" spans="1:15">
      <c r="A11" s="16"/>
      <c r="B11" s="2"/>
      <c r="C11" s="180"/>
      <c r="D11" s="180"/>
      <c r="E11" s="180"/>
      <c r="F11" s="180"/>
      <c r="G11" s="180"/>
      <c r="H11" s="180"/>
      <c r="I11" s="180"/>
      <c r="J11" s="180"/>
      <c r="K11" s="16"/>
      <c r="L11" s="16"/>
      <c r="M11" s="17"/>
      <c r="N11" s="17"/>
      <c r="O11" s="17"/>
    </row>
    <row r="12" spans="1:15">
      <c r="A12" s="558" t="s">
        <v>97</v>
      </c>
      <c r="B12" s="558"/>
      <c r="C12" s="558"/>
      <c r="D12" s="558"/>
      <c r="E12" s="558"/>
      <c r="F12" s="558"/>
      <c r="G12" s="558"/>
      <c r="H12" s="558"/>
      <c r="I12" s="558"/>
      <c r="J12" s="558"/>
      <c r="K12" s="16"/>
      <c r="L12" s="16"/>
      <c r="M12" s="17"/>
      <c r="N12" s="17"/>
      <c r="O12" s="17"/>
    </row>
    <row r="13" spans="1:15">
      <c r="A13" s="554" t="s">
        <v>98</v>
      </c>
      <c r="B13" s="555"/>
      <c r="C13" s="555"/>
      <c r="D13" s="555"/>
      <c r="E13" s="555"/>
      <c r="F13" s="555"/>
      <c r="G13" s="555"/>
      <c r="H13" s="555"/>
      <c r="I13" s="556"/>
      <c r="J13" s="341"/>
      <c r="K13" s="16"/>
      <c r="L13" s="16"/>
      <c r="M13" s="17"/>
      <c r="N13" s="17"/>
      <c r="O13" s="17"/>
    </row>
    <row r="14" spans="1:15">
      <c r="A14" s="517" t="s">
        <v>99</v>
      </c>
      <c r="B14" s="517"/>
      <c r="C14" s="517"/>
      <c r="D14" s="517"/>
      <c r="E14" s="517"/>
      <c r="F14" s="517"/>
      <c r="G14" s="517"/>
      <c r="H14" s="517"/>
      <c r="I14" s="517"/>
      <c r="J14" s="297" t="str">
        <f>B21</f>
        <v>Curitiba</v>
      </c>
      <c r="K14" s="16"/>
      <c r="L14" s="16"/>
      <c r="M14" s="17"/>
      <c r="N14" s="17"/>
      <c r="O14" s="17"/>
    </row>
    <row r="15" spans="1:15">
      <c r="A15" s="554" t="s">
        <v>101</v>
      </c>
      <c r="B15" s="555"/>
      <c r="C15" s="555"/>
      <c r="D15" s="555"/>
      <c r="E15" s="555"/>
      <c r="F15" s="555"/>
      <c r="G15" s="555"/>
      <c r="H15" s="555"/>
      <c r="I15" s="556"/>
      <c r="J15" s="340">
        <v>2025</v>
      </c>
      <c r="K15" s="16"/>
      <c r="L15" s="16"/>
      <c r="M15" s="17"/>
      <c r="N15" s="17"/>
      <c r="O15" s="17"/>
    </row>
    <row r="16" spans="1:15">
      <c r="A16" s="517" t="s">
        <v>102</v>
      </c>
      <c r="B16" s="517"/>
      <c r="C16" s="517"/>
      <c r="D16" s="517"/>
      <c r="E16" s="517"/>
      <c r="F16" s="517"/>
      <c r="G16" s="517"/>
      <c r="H16" s="517"/>
      <c r="I16" s="517"/>
      <c r="J16" s="172">
        <v>12</v>
      </c>
      <c r="K16" s="16"/>
      <c r="L16" s="16"/>
      <c r="M16" s="17"/>
      <c r="N16" s="17"/>
      <c r="O16" s="17"/>
    </row>
    <row r="17" spans="1:15" ht="30" customHeight="1">
      <c r="A17" s="557" t="s">
        <v>103</v>
      </c>
      <c r="B17" s="557"/>
      <c r="C17" s="557"/>
      <c r="D17" s="557"/>
      <c r="E17" s="557"/>
      <c r="F17" s="557"/>
      <c r="G17" s="557"/>
      <c r="H17" s="557"/>
      <c r="I17" s="557"/>
      <c r="J17" s="391" t="str">
        <f>Ref!F5</f>
        <v>CCT SINEEPRES PR 00456/2025</v>
      </c>
      <c r="K17" s="16"/>
      <c r="L17" s="16"/>
      <c r="M17" s="17"/>
      <c r="N17" s="17"/>
      <c r="O17" s="17"/>
    </row>
    <row r="18" spans="1:15">
      <c r="A18" s="179"/>
      <c r="M18" s="469"/>
      <c r="N18" s="17"/>
      <c r="O18" s="17"/>
    </row>
    <row r="19" spans="1:15">
      <c r="A19" s="48" t="s">
        <v>104</v>
      </c>
      <c r="M19" s="469"/>
      <c r="N19" s="17"/>
      <c r="O19" s="17"/>
    </row>
    <row r="20" spans="1:15">
      <c r="A20" s="451" t="s">
        <v>105</v>
      </c>
      <c r="B20" s="558" t="s">
        <v>106</v>
      </c>
      <c r="C20" s="558"/>
      <c r="D20" s="558" t="s">
        <v>107</v>
      </c>
      <c r="E20" s="558"/>
      <c r="F20" s="558" t="s">
        <v>281</v>
      </c>
      <c r="G20" s="558"/>
      <c r="H20" s="558" t="s">
        <v>109</v>
      </c>
      <c r="I20" s="558"/>
      <c r="J20" s="558"/>
      <c r="M20" s="469"/>
      <c r="N20" s="17"/>
      <c r="O20" s="17"/>
    </row>
    <row r="21" spans="1:15" s="18" customFormat="1" ht="45">
      <c r="A21" s="312" t="str">
        <f>Proposta!C28</f>
        <v>Serviços de Intérprete de Libras por regime de tarefa</v>
      </c>
      <c r="B21" s="569" t="s">
        <v>23</v>
      </c>
      <c r="C21" s="569"/>
      <c r="D21" s="569" t="s">
        <v>282</v>
      </c>
      <c r="E21" s="569"/>
      <c r="F21" s="569">
        <f>Proposta!F28</f>
        <v>82</v>
      </c>
      <c r="G21" s="569"/>
      <c r="H21" s="569"/>
      <c r="I21" s="569"/>
      <c r="J21" s="20"/>
      <c r="M21" s="469"/>
      <c r="N21" s="19"/>
      <c r="O21" s="19"/>
    </row>
    <row r="22" spans="1:15" ht="15.75" thickBot="1">
      <c r="A22" s="178"/>
      <c r="B22" s="178"/>
      <c r="C22" s="178"/>
      <c r="D22" s="178"/>
      <c r="E22" s="178"/>
      <c r="F22" s="178"/>
      <c r="G22" s="177"/>
      <c r="H22" s="177"/>
      <c r="M22" s="469"/>
      <c r="N22" s="17"/>
      <c r="O22" s="17"/>
    </row>
    <row r="23" spans="1:15" ht="15.75" thickBot="1">
      <c r="A23" s="532" t="s">
        <v>111</v>
      </c>
      <c r="B23" s="533"/>
      <c r="C23" s="533"/>
      <c r="D23" s="533"/>
      <c r="E23" s="533"/>
      <c r="F23" s="533"/>
      <c r="G23" s="533"/>
      <c r="H23" s="533"/>
      <c r="I23" s="533"/>
      <c r="J23" s="534"/>
      <c r="K23" s="16"/>
      <c r="L23" s="16"/>
      <c r="M23" s="469"/>
      <c r="N23" s="17"/>
      <c r="O23" s="17"/>
    </row>
    <row r="24" spans="1:15" ht="15.75" thickBot="1">
      <c r="A24" s="176"/>
      <c r="B24" s="176"/>
      <c r="C24" s="176"/>
      <c r="D24" s="176"/>
      <c r="E24" s="176"/>
      <c r="F24" s="176"/>
      <c r="G24" s="175"/>
      <c r="H24" s="175"/>
      <c r="I24" s="174"/>
      <c r="J24" s="174"/>
      <c r="M24" s="469"/>
      <c r="N24" s="17"/>
      <c r="O24" s="17"/>
    </row>
    <row r="25" spans="1:15" ht="15.75" thickBot="1">
      <c r="A25" s="602" t="s">
        <v>112</v>
      </c>
      <c r="B25" s="603"/>
      <c r="C25" s="603"/>
      <c r="D25" s="603"/>
      <c r="E25" s="603"/>
      <c r="F25" s="603"/>
      <c r="G25" s="603"/>
      <c r="H25" s="603"/>
      <c r="I25" s="603"/>
      <c r="J25" s="604"/>
      <c r="K25" s="16"/>
      <c r="L25" s="16"/>
      <c r="M25" s="469"/>
      <c r="N25" s="17"/>
      <c r="O25" s="17"/>
    </row>
    <row r="26" spans="1:15">
      <c r="A26" s="594" t="s">
        <v>113</v>
      </c>
      <c r="B26" s="595"/>
      <c r="C26" s="595"/>
      <c r="D26" s="595"/>
      <c r="E26" s="595"/>
      <c r="F26" s="595"/>
      <c r="G26" s="595"/>
      <c r="H26" s="595"/>
      <c r="I26" s="595"/>
      <c r="J26" s="596"/>
      <c r="K26" s="16"/>
      <c r="L26" s="16"/>
      <c r="M26" s="469"/>
    </row>
    <row r="27" spans="1:15">
      <c r="A27" s="514" t="s">
        <v>114</v>
      </c>
      <c r="B27" s="515"/>
      <c r="C27" s="515"/>
      <c r="D27" s="515"/>
      <c r="E27" s="515"/>
      <c r="F27" s="515"/>
      <c r="G27" s="515"/>
      <c r="H27" s="515"/>
      <c r="I27" s="516"/>
      <c r="J27" s="330" t="str">
        <f>Ref!C5</f>
        <v>Intérprete de Língua de Sinais</v>
      </c>
      <c r="M27" s="17"/>
      <c r="N27" s="17"/>
      <c r="O27" s="17"/>
    </row>
    <row r="28" spans="1:15">
      <c r="A28" s="326" t="s">
        <v>115</v>
      </c>
      <c r="B28" s="327"/>
      <c r="C28" s="327"/>
      <c r="D28" s="327"/>
      <c r="E28" s="327"/>
      <c r="F28" s="327"/>
      <c r="G28" s="327"/>
      <c r="H28" s="327"/>
      <c r="I28" s="328"/>
      <c r="J28" s="297" t="str">
        <f>Ref!E5</f>
        <v>2614-25</v>
      </c>
      <c r="M28" s="17"/>
      <c r="N28" s="17"/>
      <c r="O28" s="17"/>
    </row>
    <row r="29" spans="1:15">
      <c r="A29" s="514" t="s">
        <v>116</v>
      </c>
      <c r="B29" s="515"/>
      <c r="C29" s="515"/>
      <c r="D29" s="515"/>
      <c r="E29" s="515"/>
      <c r="F29" s="515"/>
      <c r="G29" s="515"/>
      <c r="H29" s="515"/>
      <c r="I29" s="516"/>
      <c r="J29" s="313">
        <f>Ref!D5</f>
        <v>6198</v>
      </c>
      <c r="K29" s="173"/>
      <c r="L29" s="173"/>
      <c r="M29" s="17"/>
      <c r="N29" s="17"/>
      <c r="O29" s="17"/>
    </row>
    <row r="30" spans="1:15">
      <c r="A30" s="514" t="s">
        <v>117</v>
      </c>
      <c r="B30" s="515"/>
      <c r="C30" s="515"/>
      <c r="D30" s="515"/>
      <c r="E30" s="515"/>
      <c r="F30" s="515"/>
      <c r="G30" s="515"/>
      <c r="H30" s="515"/>
      <c r="I30" s="516"/>
      <c r="J30" s="330" t="str">
        <f>J27</f>
        <v>Intérprete de Língua de Sinais</v>
      </c>
      <c r="M30" s="17"/>
      <c r="N30" s="17"/>
      <c r="O30" s="17"/>
    </row>
    <row r="31" spans="1:15">
      <c r="A31" s="514" t="s">
        <v>118</v>
      </c>
      <c r="B31" s="515"/>
      <c r="C31" s="515"/>
      <c r="D31" s="515"/>
      <c r="E31" s="515"/>
      <c r="F31" s="515"/>
      <c r="G31" s="515"/>
      <c r="H31" s="515"/>
      <c r="I31" s="516"/>
      <c r="J31" s="298">
        <f>Ref!G5</f>
        <v>45717</v>
      </c>
      <c r="K31" s="170"/>
      <c r="L31" s="170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171"/>
      <c r="K32" s="170"/>
      <c r="L32" s="170"/>
      <c r="M32" s="17"/>
      <c r="N32" s="17"/>
      <c r="O32" s="17"/>
    </row>
    <row r="33" spans="1:15" s="3" customFormat="1" ht="12.75">
      <c r="A33" s="6" t="s">
        <v>119</v>
      </c>
      <c r="J33" s="5"/>
      <c r="K33" s="4"/>
      <c r="L33" s="4"/>
    </row>
    <row r="34" spans="1:15" s="3" customFormat="1" ht="12.75">
      <c r="A34" s="3" t="s">
        <v>120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227" t="s">
        <v>121</v>
      </c>
      <c r="B36" s="228"/>
      <c r="C36" s="228"/>
      <c r="D36" s="228"/>
      <c r="E36" s="228"/>
      <c r="F36" s="228"/>
      <c r="G36" s="228"/>
      <c r="H36" s="228"/>
      <c r="I36" s="228"/>
      <c r="J36" s="229"/>
      <c r="K36" s="230" t="s">
        <v>122</v>
      </c>
      <c r="L36" s="230" t="s">
        <v>123</v>
      </c>
      <c r="M36" s="17"/>
    </row>
    <row r="37" spans="1:15">
      <c r="A37" s="75" t="s">
        <v>124</v>
      </c>
      <c r="B37" s="74"/>
      <c r="C37" s="74"/>
      <c r="D37" s="74"/>
      <c r="E37" s="74"/>
      <c r="F37" s="74"/>
      <c r="G37" s="74"/>
      <c r="H37" s="74"/>
      <c r="I37" s="74"/>
      <c r="J37" s="226" t="s">
        <v>125</v>
      </c>
      <c r="K37" s="201"/>
      <c r="L37" s="16"/>
      <c r="M37" s="17"/>
    </row>
    <row r="38" spans="1:15">
      <c r="A38" s="89" t="s">
        <v>126</v>
      </c>
      <c r="B38" s="68"/>
      <c r="C38" s="68"/>
      <c r="D38" s="68"/>
      <c r="E38" s="68"/>
      <c r="F38" s="68"/>
      <c r="G38" s="68"/>
      <c r="H38" s="68"/>
      <c r="I38" s="68"/>
      <c r="J38" s="610">
        <f>(J29/220)*4</f>
        <v>112.69090909090909</v>
      </c>
      <c r="K38" s="208"/>
      <c r="L38" s="195" t="s">
        <v>283</v>
      </c>
      <c r="M38" s="17"/>
    </row>
    <row r="39" spans="1:15">
      <c r="A39" s="56" t="s">
        <v>284</v>
      </c>
      <c r="B39" s="56"/>
      <c r="C39" s="56"/>
      <c r="D39" s="56"/>
      <c r="E39" s="56"/>
      <c r="F39" s="56"/>
      <c r="G39" s="56"/>
      <c r="H39" s="56"/>
      <c r="I39" s="331"/>
      <c r="J39" s="59"/>
      <c r="K39" s="209"/>
      <c r="L39" s="196" t="s">
        <v>285</v>
      </c>
      <c r="M39" s="17"/>
    </row>
    <row r="40" spans="1:15">
      <c r="A40" s="56" t="s">
        <v>128</v>
      </c>
      <c r="B40" s="56"/>
      <c r="C40" s="56"/>
      <c r="D40" s="56"/>
      <c r="E40" s="56"/>
      <c r="F40" s="56"/>
      <c r="G40" s="56"/>
      <c r="H40" s="56"/>
      <c r="I40" s="56"/>
      <c r="J40" s="169"/>
      <c r="K40" s="209"/>
      <c r="L40" s="196"/>
      <c r="M40" s="17"/>
    </row>
    <row r="41" spans="1:15">
      <c r="A41" s="56" t="s">
        <v>130</v>
      </c>
      <c r="B41" s="56"/>
      <c r="C41" s="56"/>
      <c r="D41" s="56"/>
      <c r="E41" s="56"/>
      <c r="F41" s="56"/>
      <c r="G41" s="56"/>
      <c r="H41" s="56"/>
      <c r="I41" s="332"/>
      <c r="J41" s="59"/>
      <c r="K41" s="209"/>
      <c r="L41" s="196"/>
      <c r="M41" s="17"/>
    </row>
    <row r="42" spans="1:15">
      <c r="A42" s="56" t="s">
        <v>286</v>
      </c>
      <c r="B42" s="56"/>
      <c r="C42" s="56"/>
      <c r="D42" s="56"/>
      <c r="E42" s="56"/>
      <c r="F42" s="56"/>
      <c r="G42" s="56"/>
      <c r="H42" s="56"/>
      <c r="I42" s="333"/>
      <c r="J42" s="59"/>
      <c r="K42" s="209"/>
      <c r="L42" s="196"/>
      <c r="M42" s="17"/>
    </row>
    <row r="43" spans="1:15">
      <c r="A43" s="56" t="s">
        <v>134</v>
      </c>
      <c r="B43" s="56"/>
      <c r="C43" s="56"/>
      <c r="D43" s="56"/>
      <c r="E43" s="56"/>
      <c r="F43" s="56"/>
      <c r="G43" s="56"/>
      <c r="H43" s="56"/>
      <c r="I43" s="323"/>
      <c r="J43" s="59">
        <v>0</v>
      </c>
      <c r="K43" s="209"/>
      <c r="L43" s="196"/>
      <c r="M43" s="17"/>
    </row>
    <row r="44" spans="1:15">
      <c r="A44" s="75" t="s">
        <v>135</v>
      </c>
      <c r="B44" s="74"/>
      <c r="C44" s="74"/>
      <c r="D44" s="74"/>
      <c r="E44" s="74"/>
      <c r="F44" s="74"/>
      <c r="G44" s="74"/>
      <c r="H44" s="74"/>
      <c r="I44" s="74"/>
      <c r="J44" s="247">
        <f>SUM(J38:J43)</f>
        <v>112.69090909090909</v>
      </c>
      <c r="K44" s="220"/>
      <c r="L44" s="166"/>
      <c r="M44" s="17"/>
    </row>
    <row r="45" spans="1:15">
      <c r="A45" s="48"/>
      <c r="B45" s="168"/>
      <c r="C45" s="168"/>
      <c r="D45" s="168"/>
      <c r="E45" s="168"/>
      <c r="F45" s="168"/>
      <c r="G45" s="168"/>
      <c r="H45" s="168"/>
      <c r="I45" s="168"/>
      <c r="J45" s="221"/>
      <c r="K45" s="166"/>
      <c r="L45" s="166"/>
      <c r="M45" s="17"/>
    </row>
    <row r="46" spans="1:15" s="3" customFormat="1" ht="12.75">
      <c r="A46" s="6" t="s">
        <v>136</v>
      </c>
      <c r="J46" s="5"/>
      <c r="K46" s="4"/>
      <c r="L46" s="4"/>
    </row>
    <row r="47" spans="1:15">
      <c r="A47" s="167"/>
      <c r="B47" s="146"/>
      <c r="C47" s="146"/>
      <c r="D47" s="146"/>
      <c r="E47" s="146"/>
      <c r="F47" s="146"/>
      <c r="G47" s="146"/>
      <c r="H47" s="146"/>
      <c r="I47" s="146"/>
      <c r="J47" s="222"/>
      <c r="K47" s="166"/>
      <c r="L47" s="166"/>
      <c r="M47" s="17"/>
    </row>
    <row r="48" spans="1:15">
      <c r="A48" s="231" t="s">
        <v>137</v>
      </c>
      <c r="B48" s="232"/>
      <c r="C48" s="232"/>
      <c r="D48" s="232"/>
      <c r="E48" s="232"/>
      <c r="F48" s="232"/>
      <c r="G48" s="232"/>
      <c r="H48" s="232"/>
      <c r="I48" s="232"/>
      <c r="J48" s="233"/>
      <c r="K48" s="230" t="s">
        <v>122</v>
      </c>
      <c r="L48" s="230" t="s">
        <v>123</v>
      </c>
      <c r="M48" s="17"/>
    </row>
    <row r="49" spans="1:15">
      <c r="A49" s="75" t="s">
        <v>138</v>
      </c>
      <c r="B49" s="130"/>
      <c r="C49" s="130"/>
      <c r="D49" s="130"/>
      <c r="E49" s="130"/>
      <c r="F49" s="130"/>
      <c r="G49" s="130"/>
      <c r="H49" s="130"/>
      <c r="I49" s="248" t="s">
        <v>139</v>
      </c>
      <c r="J49" s="226" t="s">
        <v>125</v>
      </c>
      <c r="K49" s="201"/>
      <c r="L49" s="16"/>
      <c r="M49" s="17"/>
    </row>
    <row r="50" spans="1:15">
      <c r="A50" s="89" t="s">
        <v>140</v>
      </c>
      <c r="C50" s="68"/>
      <c r="D50" s="68"/>
      <c r="E50" s="68"/>
      <c r="F50" s="68"/>
      <c r="G50" s="68"/>
      <c r="H50" s="68"/>
      <c r="I50" s="165">
        <f>8.33%</f>
        <v>8.3299999999999999E-2</v>
      </c>
      <c r="J50" s="157">
        <f>J44*I50</f>
        <v>9.3871527272727278</v>
      </c>
      <c r="K50" s="208" t="s">
        <v>287</v>
      </c>
      <c r="L50" s="195" t="s">
        <v>288</v>
      </c>
      <c r="M50" s="17"/>
    </row>
    <row r="51" spans="1:15">
      <c r="A51" s="52" t="s">
        <v>141</v>
      </c>
      <c r="B51" s="56"/>
      <c r="C51" s="56"/>
      <c r="D51" s="56"/>
      <c r="E51" s="56"/>
      <c r="F51" s="56"/>
      <c r="G51" s="56"/>
      <c r="H51" s="56"/>
      <c r="I51" s="164">
        <f>12.1%</f>
        <v>0.121</v>
      </c>
      <c r="J51" s="156">
        <f>J44*I51</f>
        <v>13.635599999999998</v>
      </c>
      <c r="K51" s="218" t="s">
        <v>287</v>
      </c>
      <c r="L51" s="195" t="s">
        <v>288</v>
      </c>
      <c r="M51" s="17"/>
    </row>
    <row r="52" spans="1:15">
      <c r="A52" s="75" t="s">
        <v>142</v>
      </c>
      <c r="B52" s="74"/>
      <c r="C52" s="74"/>
      <c r="D52" s="74"/>
      <c r="E52" s="74"/>
      <c r="F52" s="74"/>
      <c r="G52" s="74"/>
      <c r="H52" s="74"/>
      <c r="I52" s="90"/>
      <c r="J52" s="247">
        <f>SUM(J50:J51)</f>
        <v>23.022752727272724</v>
      </c>
      <c r="K52" s="216"/>
      <c r="L52" s="7"/>
      <c r="M52" s="17"/>
    </row>
    <row r="53" spans="1:15">
      <c r="A53" s="72"/>
      <c r="B53" s="168"/>
      <c r="C53" s="168"/>
      <c r="D53" s="168"/>
      <c r="E53" s="168"/>
      <c r="F53" s="168"/>
      <c r="G53" s="168"/>
      <c r="H53" s="168"/>
      <c r="I53" s="334"/>
      <c r="J53" s="334"/>
      <c r="K53" s="217"/>
      <c r="L53" s="34"/>
      <c r="M53" s="17"/>
      <c r="N53" s="17"/>
      <c r="O53" s="17"/>
    </row>
    <row r="54" spans="1:15" s="3" customFormat="1" ht="12.75">
      <c r="A54" s="540" t="s">
        <v>289</v>
      </c>
      <c r="B54" s="540"/>
      <c r="C54" s="540"/>
      <c r="D54" s="540"/>
      <c r="E54" s="540"/>
      <c r="F54" s="540"/>
      <c r="G54" s="540"/>
      <c r="H54" s="540"/>
      <c r="I54" s="540"/>
      <c r="J54" s="540"/>
      <c r="K54" s="541"/>
      <c r="L54" s="4"/>
    </row>
    <row r="55" spans="1:15" s="3" customFormat="1" ht="12.75">
      <c r="A55" s="3" t="s">
        <v>290</v>
      </c>
      <c r="J55" s="5"/>
      <c r="K55" s="213"/>
      <c r="L55" s="4"/>
    </row>
    <row r="56" spans="1:15" s="3" customFormat="1" ht="12.75">
      <c r="J56" s="5"/>
      <c r="K56" s="213"/>
      <c r="L56" s="4"/>
    </row>
    <row r="57" spans="1:15">
      <c r="A57" s="75" t="s">
        <v>146</v>
      </c>
      <c r="B57" s="130"/>
      <c r="C57" s="130"/>
      <c r="D57" s="130"/>
      <c r="E57" s="130"/>
      <c r="F57" s="130"/>
      <c r="G57" s="130"/>
      <c r="H57" s="130"/>
      <c r="I57" s="249" t="s">
        <v>139</v>
      </c>
      <c r="J57" s="250" t="s">
        <v>125</v>
      </c>
      <c r="K57" s="215"/>
      <c r="L57" s="16"/>
      <c r="M57" s="17"/>
    </row>
    <row r="58" spans="1:15">
      <c r="A58" s="89" t="s">
        <v>147</v>
      </c>
      <c r="B58" s="68"/>
      <c r="C58" s="68"/>
      <c r="D58" s="68"/>
      <c r="E58" s="68"/>
      <c r="F58" s="68"/>
      <c r="G58" s="56"/>
      <c r="H58" s="56"/>
      <c r="I58" s="163">
        <v>0.2</v>
      </c>
      <c r="J58" s="162">
        <f t="shared" ref="J58:J65" si="0">$J$44*I58</f>
        <v>22.538181818181819</v>
      </c>
      <c r="K58" s="208"/>
      <c r="L58" s="195"/>
      <c r="M58" s="17"/>
    </row>
    <row r="59" spans="1:15">
      <c r="A59" s="52" t="s">
        <v>148</v>
      </c>
      <c r="B59" s="56"/>
      <c r="C59" s="56"/>
      <c r="D59" s="56"/>
      <c r="E59" s="56"/>
      <c r="F59" s="56"/>
      <c r="G59" s="56"/>
      <c r="H59" s="56"/>
      <c r="I59" s="161">
        <v>2.5000000000000001E-2</v>
      </c>
      <c r="J59" s="50">
        <f t="shared" si="0"/>
        <v>2.8172727272727274</v>
      </c>
      <c r="K59" s="209"/>
      <c r="L59" s="196"/>
      <c r="M59" s="17"/>
    </row>
    <row r="60" spans="1:15">
      <c r="A60" s="52" t="s">
        <v>149</v>
      </c>
      <c r="B60" s="56"/>
      <c r="C60" s="56"/>
      <c r="D60" s="56"/>
      <c r="E60" s="56"/>
      <c r="F60" s="56"/>
      <c r="G60" s="56"/>
      <c r="H60" s="56"/>
      <c r="I60" s="611"/>
      <c r="J60" s="50">
        <f t="shared" si="0"/>
        <v>0</v>
      </c>
      <c r="K60" s="209"/>
      <c r="L60" s="196" t="s">
        <v>150</v>
      </c>
      <c r="M60" s="17"/>
    </row>
    <row r="61" spans="1:15">
      <c r="A61" s="52" t="s">
        <v>151</v>
      </c>
      <c r="B61" s="56"/>
      <c r="C61" s="56"/>
      <c r="D61" s="56"/>
      <c r="E61" s="56"/>
      <c r="F61" s="56"/>
      <c r="G61" s="56"/>
      <c r="H61" s="56"/>
      <c r="I61" s="161">
        <v>1.4999999999999999E-2</v>
      </c>
      <c r="J61" s="50">
        <f t="shared" si="0"/>
        <v>1.6903636363636363</v>
      </c>
      <c r="K61" s="209"/>
      <c r="L61" s="196"/>
      <c r="M61" s="17"/>
    </row>
    <row r="62" spans="1:15">
      <c r="A62" s="52" t="s">
        <v>152</v>
      </c>
      <c r="B62" s="56"/>
      <c r="C62" s="56"/>
      <c r="D62" s="56"/>
      <c r="E62" s="56"/>
      <c r="F62" s="56"/>
      <c r="G62" s="56"/>
      <c r="H62" s="56"/>
      <c r="I62" s="197">
        <v>0.01</v>
      </c>
      <c r="J62" s="199">
        <f t="shared" si="0"/>
        <v>1.1269090909090909</v>
      </c>
      <c r="K62" s="219"/>
      <c r="L62" s="196"/>
      <c r="M62" s="17"/>
    </row>
    <row r="63" spans="1:15">
      <c r="A63" s="52" t="s">
        <v>153</v>
      </c>
      <c r="B63" s="56"/>
      <c r="C63" s="56"/>
      <c r="D63" s="56"/>
      <c r="E63" s="56"/>
      <c r="F63" s="56"/>
      <c r="G63" s="56"/>
      <c r="H63" s="56"/>
      <c r="I63" s="161">
        <v>6.0000000000000001E-3</v>
      </c>
      <c r="J63" s="198">
        <f t="shared" si="0"/>
        <v>0.67614545454545449</v>
      </c>
      <c r="K63" s="209"/>
      <c r="L63" s="196"/>
      <c r="M63" s="17"/>
    </row>
    <row r="64" spans="1:15">
      <c r="A64" s="52" t="s">
        <v>154</v>
      </c>
      <c r="B64" s="56"/>
      <c r="C64" s="56"/>
      <c r="D64" s="56"/>
      <c r="E64" s="56"/>
      <c r="F64" s="56"/>
      <c r="G64" s="56"/>
      <c r="H64" s="56"/>
      <c r="I64" s="161">
        <v>2E-3</v>
      </c>
      <c r="J64" s="50">
        <f t="shared" si="0"/>
        <v>0.22538181818181818</v>
      </c>
      <c r="K64" s="209"/>
      <c r="L64" s="196"/>
      <c r="M64" s="17"/>
    </row>
    <row r="65" spans="1:13">
      <c r="A65" s="160" t="s">
        <v>155</v>
      </c>
      <c r="B65" s="120"/>
      <c r="C65" s="120"/>
      <c r="D65" s="120"/>
      <c r="E65" s="120"/>
      <c r="F65" s="56"/>
      <c r="G65" s="56"/>
      <c r="H65" s="56"/>
      <c r="I65" s="159">
        <v>0.08</v>
      </c>
      <c r="J65" s="50">
        <f t="shared" si="0"/>
        <v>9.0152727272727269</v>
      </c>
      <c r="K65" s="209"/>
      <c r="L65" s="196"/>
      <c r="M65" s="17"/>
    </row>
    <row r="66" spans="1:13">
      <c r="A66" s="75" t="s">
        <v>142</v>
      </c>
      <c r="B66" s="130"/>
      <c r="C66" s="130"/>
      <c r="D66" s="130"/>
      <c r="E66" s="130"/>
      <c r="F66" s="130"/>
      <c r="G66" s="130"/>
      <c r="H66" s="130"/>
      <c r="I66" s="251">
        <f>SUM(I58:I65)</f>
        <v>0.33800000000000002</v>
      </c>
      <c r="J66" s="252">
        <f>SUM(J58:J65)</f>
        <v>38.089527272727274</v>
      </c>
      <c r="K66" s="216"/>
      <c r="L66" s="7"/>
      <c r="M66" s="17"/>
    </row>
    <row r="67" spans="1:13">
      <c r="A67" s="72"/>
      <c r="B67" s="71"/>
      <c r="C67" s="71"/>
      <c r="D67" s="71"/>
      <c r="E67" s="71"/>
      <c r="F67" s="71"/>
      <c r="G67" s="133"/>
      <c r="I67" s="79"/>
      <c r="J67" s="223"/>
      <c r="K67" s="216"/>
      <c r="L67" s="7"/>
      <c r="M67" s="17"/>
    </row>
    <row r="68" spans="1:13" s="3" customFormat="1" ht="12.75">
      <c r="A68" s="6" t="s">
        <v>156</v>
      </c>
      <c r="J68" s="5"/>
      <c r="K68" s="213"/>
      <c r="L68" s="4"/>
    </row>
    <row r="69" spans="1:13" s="3" customFormat="1" ht="12.75">
      <c r="A69" s="3" t="s">
        <v>157</v>
      </c>
      <c r="J69" s="5"/>
      <c r="K69" s="213"/>
      <c r="L69" s="4"/>
    </row>
    <row r="70" spans="1:13">
      <c r="A70" s="3" t="s">
        <v>158</v>
      </c>
      <c r="G70" s="133"/>
      <c r="I70" s="112"/>
      <c r="J70" s="158"/>
      <c r="K70" s="216"/>
      <c r="L70" s="7"/>
      <c r="M70" s="17"/>
    </row>
    <row r="71" spans="1:13">
      <c r="A71" s="48"/>
      <c r="G71" s="133"/>
      <c r="I71" s="112"/>
      <c r="J71" s="158"/>
      <c r="K71" s="216"/>
      <c r="L71" s="7"/>
      <c r="M71" s="17"/>
    </row>
    <row r="72" spans="1:13">
      <c r="A72" s="75" t="s">
        <v>159</v>
      </c>
      <c r="B72" s="130"/>
      <c r="C72" s="130"/>
      <c r="D72" s="130"/>
      <c r="E72" s="130"/>
      <c r="F72" s="130"/>
      <c r="G72" s="130"/>
      <c r="H72" s="226" t="s">
        <v>160</v>
      </c>
      <c r="I72" s="226" t="s">
        <v>161</v>
      </c>
      <c r="J72" s="226" t="s">
        <v>125</v>
      </c>
      <c r="K72" s="215"/>
      <c r="L72" s="16"/>
      <c r="M72" s="17"/>
    </row>
    <row r="73" spans="1:13">
      <c r="A73" s="89" t="s">
        <v>162</v>
      </c>
      <c r="C73" s="68"/>
      <c r="D73" s="68"/>
      <c r="E73" s="68"/>
      <c r="F73" s="68"/>
      <c r="G73" s="68"/>
      <c r="H73" s="172">
        <v>1</v>
      </c>
      <c r="I73" s="346">
        <f>Ref!D17</f>
        <v>6</v>
      </c>
      <c r="J73" s="612">
        <f>(I73*2)</f>
        <v>12</v>
      </c>
      <c r="K73" s="208"/>
      <c r="L73" s="195"/>
      <c r="M73" s="17"/>
    </row>
    <row r="74" spans="1:13">
      <c r="A74" s="52" t="s">
        <v>163</v>
      </c>
      <c r="B74" s="56"/>
      <c r="C74" s="56"/>
      <c r="D74" s="56"/>
      <c r="E74" s="56"/>
      <c r="F74" s="56"/>
      <c r="G74" s="56"/>
      <c r="H74" s="172"/>
      <c r="I74" s="346">
        <f>Ref!D8</f>
        <v>36.590000000000003</v>
      </c>
      <c r="J74" s="612">
        <f>I74*0.9</f>
        <v>32.931000000000004</v>
      </c>
      <c r="K74" s="209"/>
      <c r="L74" s="196"/>
      <c r="M74" s="17"/>
    </row>
    <row r="75" spans="1:13">
      <c r="A75" s="52" t="s">
        <v>291</v>
      </c>
      <c r="B75" s="56"/>
      <c r="C75" s="56"/>
      <c r="D75" s="56"/>
      <c r="E75" s="56"/>
      <c r="F75" s="56"/>
      <c r="G75" s="56"/>
      <c r="H75" s="270"/>
      <c r="I75" s="474"/>
      <c r="J75" s="612"/>
      <c r="K75" s="209"/>
      <c r="L75" s="196"/>
      <c r="M75" s="17"/>
    </row>
    <row r="76" spans="1:13">
      <c r="A76" s="56" t="s">
        <v>292</v>
      </c>
      <c r="B76" s="56"/>
      <c r="C76" s="56"/>
      <c r="D76" s="56"/>
      <c r="E76" s="56"/>
      <c r="F76" s="56"/>
      <c r="G76" s="56"/>
      <c r="H76" s="270"/>
      <c r="I76" s="474"/>
      <c r="J76" s="612"/>
      <c r="K76" s="196"/>
      <c r="L76" s="196"/>
      <c r="M76" s="17"/>
    </row>
    <row r="77" spans="1:13">
      <c r="A77" s="56" t="s">
        <v>166</v>
      </c>
      <c r="B77" s="56"/>
      <c r="C77" s="56"/>
      <c r="D77" s="56"/>
      <c r="E77" s="56"/>
      <c r="F77" s="56"/>
      <c r="G77" s="56"/>
      <c r="H77" s="270"/>
      <c r="I77" s="270"/>
      <c r="J77" s="336"/>
      <c r="K77" s="209"/>
      <c r="L77" s="196"/>
      <c r="M77" s="17"/>
    </row>
    <row r="78" spans="1:13">
      <c r="A78" s="75" t="s">
        <v>142</v>
      </c>
      <c r="B78" s="74"/>
      <c r="C78" s="74"/>
      <c r="D78" s="74"/>
      <c r="E78" s="74"/>
      <c r="F78" s="74"/>
      <c r="G78" s="74"/>
      <c r="H78" s="74"/>
      <c r="I78" s="90"/>
      <c r="J78" s="247">
        <f>SUM(J73:J77)</f>
        <v>44.931000000000004</v>
      </c>
      <c r="K78" s="216"/>
      <c r="L78" s="7"/>
      <c r="M78" s="17"/>
    </row>
    <row r="79" spans="1:13">
      <c r="A79" s="48"/>
      <c r="B79" s="48"/>
      <c r="C79" s="48"/>
      <c r="D79" s="48"/>
      <c r="E79" s="48"/>
      <c r="F79" s="48"/>
      <c r="G79" s="48"/>
      <c r="H79" s="48"/>
      <c r="I79" s="155"/>
      <c r="J79" s="46"/>
      <c r="K79" s="216"/>
      <c r="L79" s="7"/>
      <c r="M79" s="17"/>
    </row>
    <row r="80" spans="1:13" s="3" customFormat="1" ht="12.75">
      <c r="A80" s="6" t="s">
        <v>167</v>
      </c>
      <c r="J80" s="5"/>
      <c r="K80" s="213"/>
      <c r="L80" s="4"/>
    </row>
    <row r="81" spans="1:13" s="3" customFormat="1" ht="12.75">
      <c r="A81" s="3" t="s">
        <v>168</v>
      </c>
      <c r="J81" s="5"/>
      <c r="K81" s="213"/>
      <c r="L81" s="4"/>
    </row>
    <row r="82" spans="1:13" s="3" customFormat="1" ht="12.75">
      <c r="J82" s="5"/>
      <c r="K82" s="213"/>
      <c r="L82" s="4"/>
    </row>
    <row r="83" spans="1:13">
      <c r="A83" s="75" t="s">
        <v>169</v>
      </c>
      <c r="B83" s="130"/>
      <c r="C83" s="130"/>
      <c r="D83" s="130"/>
      <c r="E83" s="130"/>
      <c r="F83" s="130"/>
      <c r="G83" s="253"/>
      <c r="H83" s="130"/>
      <c r="I83" s="254"/>
      <c r="J83" s="226" t="s">
        <v>125</v>
      </c>
      <c r="K83" s="215"/>
      <c r="L83" s="16"/>
      <c r="M83" s="17"/>
    </row>
    <row r="84" spans="1:13">
      <c r="A84" s="89" t="s">
        <v>171</v>
      </c>
      <c r="B84" s="68"/>
      <c r="C84" s="68"/>
      <c r="D84" s="68"/>
      <c r="E84" s="68"/>
      <c r="F84" s="68"/>
      <c r="G84" s="111"/>
      <c r="H84" s="68"/>
      <c r="I84" s="337"/>
      <c r="J84" s="338">
        <f>(J44/220)*I84*1.5</f>
        <v>0</v>
      </c>
      <c r="K84" s="208"/>
      <c r="L84" s="195"/>
      <c r="M84" s="17"/>
    </row>
    <row r="85" spans="1:13">
      <c r="A85" s="75" t="s">
        <v>142</v>
      </c>
      <c r="B85" s="74"/>
      <c r="C85" s="74"/>
      <c r="D85" s="74"/>
      <c r="E85" s="74"/>
      <c r="F85" s="74"/>
      <c r="G85" s="255"/>
      <c r="H85" s="74"/>
      <c r="I85" s="256"/>
      <c r="J85" s="257">
        <f>J84</f>
        <v>0</v>
      </c>
      <c r="K85" s="216"/>
      <c r="L85" s="7"/>
      <c r="M85" s="17"/>
    </row>
    <row r="86" spans="1:13" ht="15.75" thickBot="1">
      <c r="A86" s="146"/>
      <c r="B86" s="146"/>
      <c r="C86" s="146"/>
      <c r="D86" s="146"/>
      <c r="E86" s="146"/>
      <c r="F86" s="146"/>
      <c r="G86" s="154"/>
      <c r="H86" s="146"/>
      <c r="I86" s="153"/>
      <c r="J86" s="152"/>
      <c r="K86" s="7"/>
      <c r="L86" s="7"/>
      <c r="M86" s="17"/>
    </row>
    <row r="87" spans="1:13">
      <c r="A87" s="108" t="s">
        <v>173</v>
      </c>
      <c r="B87" s="107"/>
      <c r="C87" s="107"/>
      <c r="D87" s="107"/>
      <c r="E87" s="107"/>
      <c r="F87" s="107"/>
      <c r="G87" s="107"/>
      <c r="H87" s="107"/>
      <c r="I87" s="106"/>
      <c r="J87" s="105" t="s">
        <v>125</v>
      </c>
      <c r="K87" s="16"/>
      <c r="L87" s="16"/>
      <c r="M87" s="17"/>
    </row>
    <row r="88" spans="1:13">
      <c r="A88" s="104" t="s">
        <v>138</v>
      </c>
      <c r="B88" s="103"/>
      <c r="C88" s="103"/>
      <c r="D88" s="103"/>
      <c r="E88" s="103"/>
      <c r="F88" s="103"/>
      <c r="G88" s="103"/>
      <c r="H88" s="103"/>
      <c r="I88" s="102"/>
      <c r="J88" s="151">
        <f>J52</f>
        <v>23.022752727272724</v>
      </c>
      <c r="K88" s="58"/>
      <c r="L88" s="58"/>
      <c r="M88" s="17"/>
    </row>
    <row r="89" spans="1:13">
      <c r="A89" s="100" t="s">
        <v>174</v>
      </c>
      <c r="B89" s="100"/>
      <c r="C89" s="100"/>
      <c r="D89" s="100"/>
      <c r="E89" s="99"/>
      <c r="F89" s="99"/>
      <c r="G89" s="99"/>
      <c r="H89" s="99"/>
      <c r="I89" s="99"/>
      <c r="J89" s="101">
        <f>J88*I66</f>
        <v>7.7816904218181815</v>
      </c>
      <c r="K89" s="58"/>
      <c r="L89" s="58"/>
      <c r="M89" s="17"/>
    </row>
    <row r="90" spans="1:13">
      <c r="A90" s="100" t="s">
        <v>146</v>
      </c>
      <c r="B90" s="149"/>
      <c r="C90" s="150"/>
      <c r="D90" s="149"/>
      <c r="E90" s="99"/>
      <c r="F90" s="99"/>
      <c r="G90" s="99"/>
      <c r="H90" s="99"/>
      <c r="I90" s="99"/>
      <c r="J90" s="98">
        <f>J66</f>
        <v>38.089527272727274</v>
      </c>
      <c r="K90" s="58"/>
      <c r="L90" s="58"/>
      <c r="M90" s="17"/>
    </row>
    <row r="91" spans="1:13">
      <c r="A91" s="605" t="s">
        <v>159</v>
      </c>
      <c r="B91" s="606"/>
      <c r="C91" s="606"/>
      <c r="D91" s="606"/>
      <c r="E91" s="606"/>
      <c r="F91" s="606"/>
      <c r="G91" s="606"/>
      <c r="H91" s="606"/>
      <c r="I91" s="607"/>
      <c r="J91" s="98">
        <f>J78</f>
        <v>44.931000000000004</v>
      </c>
      <c r="K91" s="58"/>
      <c r="L91" s="58"/>
      <c r="M91" s="17"/>
    </row>
    <row r="92" spans="1:13">
      <c r="A92" s="104" t="s">
        <v>169</v>
      </c>
      <c r="B92" s="103"/>
      <c r="C92" s="103"/>
      <c r="D92" s="103"/>
      <c r="E92" s="103"/>
      <c r="F92" s="103"/>
      <c r="G92" s="103"/>
      <c r="H92" s="103"/>
      <c r="I92" s="102"/>
      <c r="J92" s="101">
        <f>J85</f>
        <v>0</v>
      </c>
      <c r="K92" s="58"/>
      <c r="L92" s="58"/>
      <c r="M92" s="17"/>
    </row>
    <row r="93" spans="1:13" ht="15.75" thickBot="1">
      <c r="A93" s="97" t="s">
        <v>142</v>
      </c>
      <c r="B93" s="148"/>
      <c r="C93" s="148"/>
      <c r="D93" s="148"/>
      <c r="E93" s="148"/>
      <c r="F93" s="148"/>
      <c r="G93" s="148"/>
      <c r="H93" s="148"/>
      <c r="I93" s="147"/>
      <c r="J93" s="93">
        <f>SUM(J88:J92)</f>
        <v>113.82497042181819</v>
      </c>
      <c r="K93" s="7"/>
      <c r="L93" s="7"/>
      <c r="M93" s="17"/>
    </row>
    <row r="94" spans="1:13">
      <c r="A94" s="146"/>
      <c r="B94" s="146"/>
      <c r="C94" s="146"/>
      <c r="D94" s="146"/>
      <c r="E94" s="146"/>
      <c r="F94" s="146"/>
      <c r="G94" s="146"/>
      <c r="H94" s="146"/>
      <c r="I94" s="145"/>
      <c r="J94" s="144"/>
      <c r="K94" s="7"/>
      <c r="L94" s="7"/>
      <c r="M94" s="17"/>
    </row>
    <row r="95" spans="1:13">
      <c r="A95" s="234" t="s">
        <v>175</v>
      </c>
      <c r="B95" s="235"/>
      <c r="C95" s="235"/>
      <c r="D95" s="235"/>
      <c r="E95" s="235"/>
      <c r="F95" s="235"/>
      <c r="G95" s="236"/>
      <c r="H95" s="235"/>
      <c r="I95" s="237"/>
      <c r="J95" s="238"/>
      <c r="K95" s="230" t="s">
        <v>122</v>
      </c>
      <c r="L95" s="230" t="s">
        <v>123</v>
      </c>
      <c r="M95" s="17"/>
    </row>
    <row r="96" spans="1:13">
      <c r="A96" s="75" t="s">
        <v>176</v>
      </c>
      <c r="B96" s="130"/>
      <c r="C96" s="130"/>
      <c r="D96" s="130"/>
      <c r="E96" s="130"/>
      <c r="F96" s="130"/>
      <c r="G96" s="253"/>
      <c r="H96" s="130"/>
      <c r="I96" s="254" t="s">
        <v>177</v>
      </c>
      <c r="J96" s="226" t="s">
        <v>125</v>
      </c>
      <c r="K96" s="201"/>
      <c r="L96" s="16"/>
      <c r="M96" s="17"/>
    </row>
    <row r="97" spans="1:13">
      <c r="A97" s="89" t="s">
        <v>178</v>
      </c>
      <c r="B97" s="68"/>
      <c r="C97" s="68"/>
      <c r="D97" s="68"/>
      <c r="E97" s="68"/>
      <c r="F97" s="68"/>
      <c r="G97" s="129"/>
      <c r="H97" s="68"/>
      <c r="I97" s="613"/>
      <c r="J97" s="109">
        <f>J44*I97/30</f>
        <v>0</v>
      </c>
      <c r="K97" s="208"/>
      <c r="L97" s="196"/>
      <c r="M97" s="17"/>
    </row>
    <row r="98" spans="1:13">
      <c r="A98" s="143" t="s">
        <v>179</v>
      </c>
      <c r="B98" s="141"/>
      <c r="C98" s="141"/>
      <c r="D98" s="141"/>
      <c r="E98" s="141"/>
      <c r="F98" s="141"/>
      <c r="G98" s="142"/>
      <c r="H98" s="141"/>
      <c r="I98" s="140">
        <f>I97*8%</f>
        <v>0</v>
      </c>
      <c r="J98" s="83">
        <f>J97*8%/30</f>
        <v>0</v>
      </c>
      <c r="K98" s="209"/>
      <c r="L98" s="196"/>
      <c r="M98" s="17"/>
    </row>
    <row r="99" spans="1:13">
      <c r="A99" s="52" t="s">
        <v>180</v>
      </c>
      <c r="B99" s="56"/>
      <c r="C99" s="138"/>
      <c r="D99" s="138"/>
      <c r="E99" s="138"/>
      <c r="F99" s="138"/>
      <c r="G99" s="139"/>
      <c r="H99" s="138"/>
      <c r="I99" s="126">
        <v>0.02</v>
      </c>
      <c r="J99" s="83">
        <f>J44*I99/30</f>
        <v>7.5127272727272723E-2</v>
      </c>
      <c r="K99" s="209"/>
      <c r="L99" s="196"/>
      <c r="M99" s="17"/>
    </row>
    <row r="100" spans="1:13">
      <c r="A100" s="52" t="s">
        <v>182</v>
      </c>
      <c r="B100" s="56"/>
      <c r="C100" s="56"/>
      <c r="D100" s="56"/>
      <c r="E100" s="56"/>
      <c r="F100" s="56"/>
      <c r="G100" s="127"/>
      <c r="H100" s="56"/>
      <c r="I100" s="614"/>
      <c r="J100" s="83">
        <f>J44*I100/3</f>
        <v>0</v>
      </c>
      <c r="K100" s="209"/>
      <c r="L100" s="273"/>
      <c r="M100" s="17"/>
    </row>
    <row r="101" spans="1:13">
      <c r="A101" s="52" t="s">
        <v>183</v>
      </c>
      <c r="B101" s="56"/>
      <c r="C101" s="56"/>
      <c r="D101" s="56"/>
      <c r="E101" s="56"/>
      <c r="F101" s="56"/>
      <c r="G101" s="127"/>
      <c r="H101" s="56"/>
      <c r="I101" s="126"/>
      <c r="J101" s="83">
        <f>J100*I66/30</f>
        <v>0</v>
      </c>
      <c r="K101" s="209"/>
      <c r="L101" s="196"/>
      <c r="M101" s="17"/>
    </row>
    <row r="102" spans="1:13">
      <c r="A102" s="33" t="s">
        <v>184</v>
      </c>
      <c r="B102" s="117"/>
      <c r="C102" s="117"/>
      <c r="D102" s="117"/>
      <c r="E102" s="117"/>
      <c r="F102" s="117"/>
      <c r="G102" s="137"/>
      <c r="H102" s="117"/>
      <c r="I102" s="136">
        <v>0.02</v>
      </c>
      <c r="J102" s="135">
        <f>J44*I102/30</f>
        <v>7.5127272727272723E-2</v>
      </c>
      <c r="K102" s="209"/>
      <c r="L102" s="196"/>
      <c r="M102" s="17"/>
    </row>
    <row r="103" spans="1:13">
      <c r="A103" s="75" t="s">
        <v>142</v>
      </c>
      <c r="B103" s="74"/>
      <c r="C103" s="74"/>
      <c r="D103" s="74"/>
      <c r="E103" s="74"/>
      <c r="F103" s="74"/>
      <c r="G103" s="255"/>
      <c r="H103" s="74"/>
      <c r="I103" s="256"/>
      <c r="J103" s="247">
        <f>SUM(J97:J102)</f>
        <v>0.15025454545454545</v>
      </c>
      <c r="K103" s="211"/>
      <c r="L103" s="7"/>
      <c r="M103" s="17"/>
    </row>
    <row r="104" spans="1:13">
      <c r="A104" s="48"/>
      <c r="B104" s="48"/>
      <c r="C104" s="48"/>
      <c r="D104" s="48"/>
      <c r="E104" s="48"/>
      <c r="F104" s="48"/>
      <c r="G104" s="113"/>
      <c r="H104" s="48"/>
      <c r="I104" s="112"/>
      <c r="J104" s="134"/>
      <c r="K104" s="7"/>
      <c r="L104" s="7"/>
      <c r="M104" s="17"/>
    </row>
    <row r="105" spans="1:13" s="3" customFormat="1" ht="12.75">
      <c r="A105" s="540" t="s">
        <v>185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4"/>
      <c r="L105" s="4"/>
    </row>
    <row r="106" spans="1:13">
      <c r="A106" s="114"/>
      <c r="G106" s="133"/>
      <c r="I106" s="132"/>
      <c r="J106" s="131"/>
      <c r="K106" s="29"/>
      <c r="L106" s="29"/>
      <c r="M106" s="17"/>
    </row>
    <row r="107" spans="1:13">
      <c r="A107" s="227" t="s">
        <v>186</v>
      </c>
      <c r="B107" s="239"/>
      <c r="C107" s="239"/>
      <c r="D107" s="239"/>
      <c r="E107" s="239"/>
      <c r="F107" s="239"/>
      <c r="G107" s="240"/>
      <c r="H107" s="239"/>
      <c r="I107" s="241"/>
      <c r="J107" s="242"/>
      <c r="K107" s="230" t="s">
        <v>122</v>
      </c>
      <c r="L107" s="230" t="s">
        <v>123</v>
      </c>
      <c r="M107" s="17"/>
    </row>
    <row r="108" spans="1:13" customFormat="1">
      <c r="K108" s="212"/>
    </row>
    <row r="109" spans="1:13" s="3" customFormat="1" ht="12.75">
      <c r="A109" s="540" t="s">
        <v>187</v>
      </c>
      <c r="B109" s="540"/>
      <c r="C109" s="540"/>
      <c r="D109" s="540"/>
      <c r="E109" s="540"/>
      <c r="F109" s="540"/>
      <c r="G109" s="540"/>
      <c r="H109" s="540"/>
      <c r="I109" s="540"/>
      <c r="J109" s="540"/>
      <c r="K109" s="213"/>
      <c r="L109" s="4"/>
    </row>
    <row r="110" spans="1:13" customFormat="1">
      <c r="K110" s="214"/>
    </row>
    <row r="111" spans="1:13">
      <c r="A111" s="258" t="s">
        <v>188</v>
      </c>
      <c r="B111" s="259"/>
      <c r="C111" s="260"/>
      <c r="D111" s="130"/>
      <c r="E111" s="130"/>
      <c r="F111" s="130"/>
      <c r="G111" s="253"/>
      <c r="H111" s="130"/>
      <c r="I111" s="261"/>
      <c r="J111" s="226" t="s">
        <v>125</v>
      </c>
      <c r="K111" s="215"/>
      <c r="L111" s="16"/>
      <c r="M111" s="17"/>
    </row>
    <row r="112" spans="1:13">
      <c r="A112" s="89" t="s">
        <v>189</v>
      </c>
      <c r="B112" s="68"/>
      <c r="C112" s="68"/>
      <c r="D112" s="68"/>
      <c r="E112" s="68"/>
      <c r="F112" s="68"/>
      <c r="G112" s="129"/>
      <c r="H112" s="68"/>
      <c r="I112" s="128"/>
      <c r="J112" s="317"/>
      <c r="K112" s="208"/>
      <c r="L112" s="273"/>
      <c r="M112" s="17"/>
    </row>
    <row r="113" spans="1:13">
      <c r="A113" s="52" t="s">
        <v>191</v>
      </c>
      <c r="B113" s="56"/>
      <c r="C113" s="56"/>
      <c r="D113" s="56"/>
      <c r="E113" s="56"/>
      <c r="F113" s="56"/>
      <c r="G113" s="127"/>
      <c r="H113" s="56"/>
      <c r="I113" s="126"/>
      <c r="J113" s="59"/>
      <c r="K113" s="209"/>
      <c r="L113" s="273"/>
      <c r="M113" s="17"/>
    </row>
    <row r="114" spans="1:13">
      <c r="A114" s="52" t="s">
        <v>192</v>
      </c>
      <c r="B114" s="56"/>
      <c r="C114" s="56"/>
      <c r="D114" s="56"/>
      <c r="E114" s="56"/>
      <c r="F114" s="56"/>
      <c r="G114" s="125"/>
      <c r="H114" s="56"/>
      <c r="I114" s="124"/>
      <c r="J114" s="59"/>
      <c r="K114" s="209"/>
      <c r="L114" s="273"/>
      <c r="M114" s="17"/>
    </row>
    <row r="115" spans="1:13">
      <c r="A115" s="52" t="s">
        <v>193</v>
      </c>
      <c r="B115" s="56"/>
      <c r="C115" s="56"/>
      <c r="D115" s="56"/>
      <c r="E115" s="56"/>
      <c r="F115" s="56"/>
      <c r="G115" s="123"/>
      <c r="H115" s="56"/>
      <c r="I115" s="122"/>
      <c r="J115" s="59"/>
      <c r="K115" s="209"/>
      <c r="L115" s="273"/>
      <c r="M115" s="17"/>
    </row>
    <row r="116" spans="1:13">
      <c r="A116" s="114" t="s">
        <v>194</v>
      </c>
      <c r="B116" s="120"/>
      <c r="C116" s="120"/>
      <c r="D116" s="120"/>
      <c r="E116" s="120"/>
      <c r="F116" s="120"/>
      <c r="G116" s="121"/>
      <c r="H116" s="120"/>
      <c r="I116" s="119"/>
      <c r="J116" s="59"/>
      <c r="K116" s="209"/>
      <c r="L116" s="273"/>
      <c r="M116" s="17"/>
    </row>
    <row r="117" spans="1:13">
      <c r="A117" s="33" t="s">
        <v>195</v>
      </c>
      <c r="B117" s="117"/>
      <c r="C117" s="117"/>
      <c r="D117" s="117"/>
      <c r="E117" s="117"/>
      <c r="F117" s="117"/>
      <c r="G117" s="118"/>
      <c r="H117" s="117"/>
      <c r="I117" s="116"/>
      <c r="J117" s="115">
        <v>0</v>
      </c>
      <c r="K117" s="209"/>
      <c r="L117" s="196"/>
      <c r="M117" s="17"/>
    </row>
    <row r="118" spans="1:13">
      <c r="A118" s="507" t="s">
        <v>196</v>
      </c>
      <c r="B118" s="508"/>
      <c r="C118" s="508"/>
      <c r="D118" s="508"/>
      <c r="E118" s="508"/>
      <c r="F118" s="508"/>
      <c r="G118" s="508"/>
      <c r="H118" s="508"/>
      <c r="I118" s="509"/>
      <c r="J118" s="247">
        <f>SUM(J112:J117)</f>
        <v>0</v>
      </c>
      <c r="K118" s="216"/>
      <c r="L118" s="7"/>
      <c r="M118" s="17"/>
    </row>
    <row r="119" spans="1:13">
      <c r="A119" s="114"/>
      <c r="G119" s="113"/>
      <c r="I119" s="112"/>
      <c r="J119" s="225"/>
      <c r="K119" s="217"/>
      <c r="L119" s="34"/>
      <c r="M119" s="17"/>
    </row>
    <row r="120" spans="1:13">
      <c r="A120" s="75" t="s">
        <v>197</v>
      </c>
      <c r="B120" s="130"/>
      <c r="C120" s="130"/>
      <c r="D120" s="130"/>
      <c r="E120" s="130"/>
      <c r="F120" s="130"/>
      <c r="G120" s="253"/>
      <c r="H120" s="130"/>
      <c r="I120" s="254"/>
      <c r="J120" s="226" t="s">
        <v>125</v>
      </c>
      <c r="K120" s="215"/>
      <c r="L120" s="16"/>
      <c r="M120" s="17"/>
    </row>
    <row r="121" spans="1:13">
      <c r="A121" s="89" t="s">
        <v>198</v>
      </c>
      <c r="B121" s="68"/>
      <c r="C121" s="68"/>
      <c r="D121" s="68"/>
      <c r="E121" s="68"/>
      <c r="F121" s="68"/>
      <c r="G121" s="111"/>
      <c r="H121" s="68"/>
      <c r="I121" s="110"/>
      <c r="J121" s="109">
        <v>0</v>
      </c>
      <c r="K121" s="208"/>
      <c r="L121" s="195"/>
      <c r="M121" s="17"/>
    </row>
    <row r="122" spans="1:13">
      <c r="A122" s="75" t="s">
        <v>196</v>
      </c>
      <c r="B122" s="74"/>
      <c r="C122" s="74"/>
      <c r="D122" s="74"/>
      <c r="E122" s="74"/>
      <c r="F122" s="74"/>
      <c r="G122" s="255"/>
      <c r="H122" s="74"/>
      <c r="I122" s="256"/>
      <c r="J122" s="247">
        <f>SUM(J121:J121)/12</f>
        <v>0</v>
      </c>
      <c r="K122" s="216"/>
      <c r="L122" s="7"/>
      <c r="M122" s="17"/>
    </row>
    <row r="123" spans="1:13" ht="15.75" thickBot="1">
      <c r="A123" s="81"/>
      <c r="B123" s="71"/>
      <c r="C123" s="71"/>
      <c r="D123" s="71"/>
      <c r="E123" s="71"/>
      <c r="F123" s="71"/>
      <c r="G123" s="80"/>
      <c r="H123" s="71"/>
      <c r="I123" s="79"/>
      <c r="J123" s="224"/>
      <c r="K123" s="34"/>
      <c r="L123" s="34"/>
      <c r="M123" s="17"/>
    </row>
    <row r="124" spans="1:13">
      <c r="A124" s="108" t="s">
        <v>199</v>
      </c>
      <c r="B124" s="107"/>
      <c r="C124" s="107"/>
      <c r="D124" s="107"/>
      <c r="E124" s="107"/>
      <c r="F124" s="107"/>
      <c r="G124" s="107"/>
      <c r="H124" s="107"/>
      <c r="I124" s="106"/>
      <c r="J124" s="105" t="s">
        <v>125</v>
      </c>
      <c r="K124" s="16"/>
      <c r="L124" s="16"/>
      <c r="M124" s="17"/>
    </row>
    <row r="125" spans="1:13">
      <c r="A125" s="104" t="s">
        <v>200</v>
      </c>
      <c r="B125" s="103"/>
      <c r="C125" s="103"/>
      <c r="D125" s="103"/>
      <c r="E125" s="103"/>
      <c r="F125" s="103"/>
      <c r="G125" s="103"/>
      <c r="H125" s="103"/>
      <c r="I125" s="102"/>
      <c r="J125" s="101">
        <f>J118</f>
        <v>0</v>
      </c>
      <c r="K125" s="58"/>
      <c r="L125" s="58"/>
      <c r="M125" s="17"/>
    </row>
    <row r="126" spans="1:13">
      <c r="A126" s="100" t="s">
        <v>197</v>
      </c>
      <c r="B126" s="99"/>
      <c r="C126" s="99"/>
      <c r="D126" s="99"/>
      <c r="E126" s="99"/>
      <c r="F126" s="99"/>
      <c r="G126" s="99"/>
      <c r="H126" s="99"/>
      <c r="I126" s="99"/>
      <c r="J126" s="98">
        <f>J122</f>
        <v>0</v>
      </c>
      <c r="K126" s="58"/>
      <c r="L126" s="58"/>
      <c r="M126" s="17"/>
    </row>
    <row r="127" spans="1:13" ht="15.75" thickBot="1">
      <c r="A127" s="97" t="s">
        <v>142</v>
      </c>
      <c r="B127" s="95"/>
      <c r="C127" s="95"/>
      <c r="D127" s="95"/>
      <c r="E127" s="95"/>
      <c r="F127" s="95"/>
      <c r="G127" s="96"/>
      <c r="H127" s="95"/>
      <c r="I127" s="94"/>
      <c r="J127" s="93">
        <f>SUM(J125:J126)</f>
        <v>0</v>
      </c>
      <c r="K127" s="7"/>
      <c r="L127" s="7"/>
      <c r="M127" s="17"/>
    </row>
    <row r="128" spans="1:13">
      <c r="A128" s="48"/>
      <c r="B128" s="48"/>
      <c r="C128" s="48"/>
      <c r="D128" s="48"/>
      <c r="E128" s="48"/>
      <c r="F128" s="48"/>
      <c r="G128" s="92"/>
      <c r="H128" s="48"/>
      <c r="I128" s="91"/>
      <c r="J128" s="46"/>
      <c r="K128" s="7"/>
      <c r="L128" s="7"/>
      <c r="M128" s="17"/>
    </row>
    <row r="129" spans="1:13">
      <c r="A129" s="227" t="s">
        <v>201</v>
      </c>
      <c r="B129" s="243"/>
      <c r="C129" s="243"/>
      <c r="D129" s="243"/>
      <c r="E129" s="243"/>
      <c r="F129" s="243"/>
      <c r="G129" s="243"/>
      <c r="H129" s="243"/>
      <c r="I129" s="244"/>
      <c r="J129" s="245"/>
      <c r="K129" s="34"/>
      <c r="L129" s="34"/>
      <c r="M129" s="17"/>
    </row>
    <row r="130" spans="1:13">
      <c r="A130" s="507" t="s">
        <v>202</v>
      </c>
      <c r="B130" s="508"/>
      <c r="C130" s="508"/>
      <c r="D130" s="508"/>
      <c r="E130" s="508"/>
      <c r="F130" s="508"/>
      <c r="G130" s="508"/>
      <c r="H130" s="508"/>
      <c r="I130" s="509"/>
      <c r="J130" s="226" t="s">
        <v>125</v>
      </c>
      <c r="K130" s="16"/>
      <c r="L130" s="16"/>
      <c r="M130" s="17"/>
    </row>
    <row r="131" spans="1:13">
      <c r="A131" s="89" t="s">
        <v>293</v>
      </c>
      <c r="B131" s="88"/>
      <c r="C131" s="88"/>
      <c r="D131" s="88"/>
      <c r="E131" s="88"/>
      <c r="F131" s="88"/>
      <c r="G131" s="88"/>
      <c r="H131" s="88"/>
      <c r="I131" s="87"/>
      <c r="J131" s="65">
        <f>insumos!H8</f>
        <v>0</v>
      </c>
      <c r="K131" s="29"/>
      <c r="L131" s="29"/>
      <c r="M131" s="17"/>
    </row>
    <row r="132" spans="1:13">
      <c r="A132" s="277" t="s">
        <v>205</v>
      </c>
      <c r="B132" s="274"/>
      <c r="C132" s="274"/>
      <c r="D132" s="274"/>
      <c r="E132" s="274"/>
      <c r="F132" s="274"/>
      <c r="G132" s="274"/>
      <c r="H132" s="274"/>
      <c r="I132" s="86"/>
      <c r="J132" s="85">
        <v>0</v>
      </c>
      <c r="K132" s="29"/>
      <c r="L132" s="29"/>
      <c r="M132" s="17"/>
    </row>
    <row r="133" spans="1:13">
      <c r="A133" s="52" t="s">
        <v>206</v>
      </c>
      <c r="B133" s="37"/>
      <c r="C133" s="37"/>
      <c r="D133" s="37"/>
      <c r="E133" s="37"/>
      <c r="F133" s="37"/>
      <c r="G133" s="37"/>
      <c r="H133" s="37"/>
      <c r="I133" s="84"/>
      <c r="J133" s="83">
        <v>0</v>
      </c>
      <c r="K133" s="29"/>
      <c r="L133" s="29"/>
      <c r="M133" s="17"/>
    </row>
    <row r="134" spans="1:13">
      <c r="A134" s="52" t="s">
        <v>207</v>
      </c>
      <c r="B134" s="37"/>
      <c r="C134" s="37"/>
      <c r="D134" s="37"/>
      <c r="E134" s="37"/>
      <c r="F134" s="37"/>
      <c r="G134" s="37"/>
      <c r="H134" s="37"/>
      <c r="I134" s="82"/>
      <c r="J134" s="115">
        <v>0</v>
      </c>
      <c r="K134" s="29"/>
      <c r="L134" s="29"/>
      <c r="M134" s="17"/>
    </row>
    <row r="135" spans="1:13">
      <c r="A135" s="75" t="s">
        <v>142</v>
      </c>
      <c r="B135" s="74"/>
      <c r="C135" s="74"/>
      <c r="D135" s="74"/>
      <c r="E135" s="74"/>
      <c r="F135" s="74"/>
      <c r="G135" s="74"/>
      <c r="H135" s="74"/>
      <c r="I135" s="90"/>
      <c r="J135" s="247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208</v>
      </c>
      <c r="J137" s="5"/>
      <c r="K137" s="4"/>
      <c r="L137" s="4"/>
    </row>
    <row r="138" spans="1:13" customFormat="1"/>
    <row r="139" spans="1:13" s="71" customFormat="1">
      <c r="A139" s="81"/>
      <c r="G139" s="80"/>
      <c r="I139" s="79"/>
      <c r="J139" s="78"/>
      <c r="K139" s="77"/>
      <c r="L139" s="77"/>
      <c r="M139" s="76"/>
    </row>
    <row r="140" spans="1:13">
      <c r="A140" s="227" t="s">
        <v>209</v>
      </c>
      <c r="B140" s="243"/>
      <c r="C140" s="243"/>
      <c r="D140" s="243"/>
      <c r="E140" s="243"/>
      <c r="F140" s="243"/>
      <c r="G140" s="243"/>
      <c r="H140" s="243"/>
      <c r="I140" s="243"/>
      <c r="J140" s="246"/>
      <c r="K140" s="230" t="s">
        <v>122</v>
      </c>
      <c r="L140" s="230" t="s">
        <v>123</v>
      </c>
      <c r="M140" s="17"/>
    </row>
    <row r="141" spans="1:13">
      <c r="A141" s="262" t="s">
        <v>210</v>
      </c>
      <c r="B141" s="263"/>
      <c r="C141" s="263"/>
      <c r="D141" s="263"/>
      <c r="E141" s="263"/>
      <c r="F141" s="263"/>
      <c r="G141" s="263"/>
      <c r="H141" s="263"/>
      <c r="I141" s="264" t="s">
        <v>139</v>
      </c>
      <c r="J141" s="250" t="s">
        <v>125</v>
      </c>
      <c r="K141" s="201"/>
      <c r="L141" s="16"/>
      <c r="M141" s="17"/>
    </row>
    <row r="142" spans="1:13">
      <c r="A142" s="69" t="s">
        <v>211</v>
      </c>
      <c r="B142" s="68"/>
      <c r="C142" s="68"/>
      <c r="D142" s="68"/>
      <c r="E142" s="68"/>
      <c r="F142" s="68"/>
      <c r="G142" s="67"/>
      <c r="H142" s="66"/>
      <c r="I142" s="608"/>
      <c r="J142" s="65">
        <f>($J$44+$J$93+$J$103+J127+$J$135)*I142</f>
        <v>0</v>
      </c>
      <c r="K142" s="202"/>
      <c r="L142" s="273" t="s">
        <v>212</v>
      </c>
      <c r="M142" s="17"/>
    </row>
    <row r="143" spans="1:13">
      <c r="A143" s="57" t="s">
        <v>213</v>
      </c>
      <c r="B143" s="56"/>
      <c r="C143" s="56"/>
      <c r="D143" s="56"/>
      <c r="E143" s="56"/>
      <c r="F143" s="62"/>
      <c r="G143" s="64"/>
      <c r="H143" s="60"/>
      <c r="I143" s="609"/>
      <c r="J143" s="63">
        <f>($J$44+$J$93+$J$103+J127+$J$135+J142)*I143</f>
        <v>0</v>
      </c>
      <c r="K143" s="203"/>
      <c r="L143" s="273" t="s">
        <v>214</v>
      </c>
      <c r="M143" s="17"/>
    </row>
    <row r="144" spans="1:13">
      <c r="A144" s="57" t="s">
        <v>215</v>
      </c>
      <c r="B144" s="56"/>
      <c r="C144" s="56"/>
      <c r="D144" s="56"/>
      <c r="E144" s="56"/>
      <c r="F144" s="62"/>
      <c r="G144" s="61"/>
      <c r="H144" s="60"/>
      <c r="I144" s="278"/>
      <c r="J144" s="59">
        <f>($J$44+$J$93+$J$103+J127+$J$135)+J142</f>
        <v>226.66613405818183</v>
      </c>
      <c r="K144" s="204"/>
      <c r="L144" s="273" t="s">
        <v>216</v>
      </c>
      <c r="M144" s="17"/>
    </row>
    <row r="145" spans="1:13">
      <c r="A145" s="52"/>
      <c r="B145" s="56"/>
      <c r="C145" s="56"/>
      <c r="D145" s="56"/>
      <c r="E145" s="56"/>
      <c r="F145" s="56"/>
      <c r="G145" s="56"/>
      <c r="H145" s="56"/>
      <c r="I145" s="279"/>
      <c r="J145" s="50"/>
      <c r="K145" s="205"/>
      <c r="L145" s="273"/>
      <c r="M145" s="17"/>
    </row>
    <row r="146" spans="1:13">
      <c r="A146" s="57" t="s">
        <v>217</v>
      </c>
      <c r="B146" s="56"/>
      <c r="C146" s="56"/>
      <c r="D146" s="56"/>
      <c r="E146" s="56"/>
      <c r="F146" s="56"/>
      <c r="G146" s="56"/>
      <c r="H146" s="56"/>
      <c r="I146" s="279"/>
      <c r="J146" s="50"/>
      <c r="K146" s="205"/>
      <c r="L146" s="273"/>
      <c r="M146" s="17"/>
    </row>
    <row r="147" spans="1:13">
      <c r="A147" s="52" t="s">
        <v>274</v>
      </c>
      <c r="B147" s="37"/>
      <c r="C147" s="37"/>
      <c r="D147" s="37"/>
      <c r="E147" s="37"/>
      <c r="F147" s="37"/>
      <c r="G147" s="37"/>
      <c r="H147" s="37"/>
      <c r="I147" s="55">
        <f>(1-(I149+I150+I152))</f>
        <v>0.95</v>
      </c>
      <c r="J147" s="54">
        <f>(J144+J143)/I147</f>
        <v>238.59593058755982</v>
      </c>
      <c r="K147" s="206"/>
      <c r="L147" s="273" t="s">
        <v>219</v>
      </c>
      <c r="M147" s="17"/>
    </row>
    <row r="148" spans="1:13">
      <c r="A148" s="52" t="s">
        <v>222</v>
      </c>
      <c r="B148" s="37"/>
      <c r="C148" s="37"/>
      <c r="D148" s="37"/>
      <c r="E148" s="37"/>
      <c r="F148" s="37"/>
      <c r="G148" s="37"/>
      <c r="I148" s="280"/>
      <c r="J148" s="53"/>
      <c r="K148" s="207"/>
      <c r="L148" s="273"/>
      <c r="M148" s="17"/>
    </row>
    <row r="149" spans="1:13">
      <c r="A149" s="52" t="s">
        <v>223</v>
      </c>
      <c r="B149" s="37"/>
      <c r="C149" s="37"/>
      <c r="D149" s="37"/>
      <c r="E149" s="37"/>
      <c r="F149" s="37"/>
      <c r="G149" s="37"/>
      <c r="H149" s="37"/>
      <c r="I149" s="609"/>
      <c r="J149" s="50">
        <f>J147*I149</f>
        <v>0</v>
      </c>
      <c r="K149" s="208"/>
      <c r="L149" s="273"/>
      <c r="M149" s="17"/>
    </row>
    <row r="150" spans="1:13">
      <c r="A150" s="52" t="s">
        <v>224</v>
      </c>
      <c r="B150" s="37"/>
      <c r="C150" s="37"/>
      <c r="D150" s="37"/>
      <c r="E150" s="37"/>
      <c r="F150" s="37"/>
      <c r="G150" s="37"/>
      <c r="H150" s="37"/>
      <c r="I150" s="609"/>
      <c r="J150" s="50">
        <f>J147*I150</f>
        <v>0</v>
      </c>
      <c r="K150" s="209"/>
      <c r="L150" s="273"/>
      <c r="M150" s="17"/>
    </row>
    <row r="151" spans="1:13">
      <c r="A151" s="52" t="s">
        <v>225</v>
      </c>
      <c r="B151" s="37"/>
      <c r="C151" s="37"/>
      <c r="D151" s="37"/>
      <c r="E151" s="37"/>
      <c r="F151" s="37"/>
      <c r="G151" s="37"/>
      <c r="H151" s="37"/>
      <c r="I151" s="51"/>
      <c r="J151" s="50"/>
      <c r="K151" s="210"/>
      <c r="L151" s="49"/>
      <c r="M151" s="17"/>
    </row>
    <row r="152" spans="1:13">
      <c r="A152" s="52" t="s">
        <v>226</v>
      </c>
      <c r="B152" s="37"/>
      <c r="C152" s="37"/>
      <c r="D152" s="37"/>
      <c r="E152" s="37"/>
      <c r="F152" s="37"/>
      <c r="G152" s="37"/>
      <c r="H152" s="37"/>
      <c r="I152" s="51">
        <f>[1]Ref!D27</f>
        <v>0.05</v>
      </c>
      <c r="J152" s="50">
        <f>J147*I152</f>
        <v>11.929796529377992</v>
      </c>
      <c r="K152" s="202"/>
      <c r="L152" s="200"/>
      <c r="M152" s="17"/>
    </row>
    <row r="153" spans="1:13">
      <c r="A153" s="75" t="s">
        <v>227</v>
      </c>
      <c r="B153" s="74"/>
      <c r="C153" s="74"/>
      <c r="D153" s="74"/>
      <c r="E153" s="74"/>
      <c r="F153" s="74"/>
      <c r="G153" s="74"/>
      <c r="H153" s="74"/>
      <c r="I153" s="265">
        <f>I142+I143+I149+I150+I152</f>
        <v>0.05</v>
      </c>
      <c r="J153" s="252">
        <f>(J142+J143+J149+J150+J152)</f>
        <v>11.929796529377992</v>
      </c>
      <c r="K153" s="211"/>
      <c r="L153" s="7"/>
      <c r="M153" s="17"/>
    </row>
    <row r="154" spans="1:13">
      <c r="A154" s="48"/>
      <c r="B154" s="48"/>
      <c r="C154" s="48"/>
      <c r="D154" s="48"/>
      <c r="E154" s="48"/>
      <c r="F154" s="48"/>
      <c r="G154" s="48"/>
      <c r="H154" s="48"/>
      <c r="I154" s="47"/>
      <c r="J154" s="46"/>
      <c r="K154" s="7"/>
      <c r="L154" s="7"/>
      <c r="M154" s="17"/>
    </row>
    <row r="155" spans="1:13" s="3" customFormat="1" ht="12.75">
      <c r="A155" s="6" t="s">
        <v>228</v>
      </c>
      <c r="J155" s="5"/>
      <c r="K155" s="4"/>
      <c r="L155" s="4"/>
    </row>
    <row r="156" spans="1:13" s="3" customFormat="1" ht="12.75">
      <c r="A156" s="3" t="s">
        <v>229</v>
      </c>
      <c r="J156" s="5"/>
      <c r="K156" s="4"/>
      <c r="L156" s="4"/>
    </row>
    <row r="157" spans="1:13" ht="15.75" thickBot="1">
      <c r="M157" s="17"/>
    </row>
    <row r="158" spans="1:13" ht="15.75" thickBot="1">
      <c r="A158" s="532" t="s">
        <v>230</v>
      </c>
      <c r="B158" s="533"/>
      <c r="C158" s="533"/>
      <c r="D158" s="533"/>
      <c r="E158" s="533"/>
      <c r="F158" s="533"/>
      <c r="G158" s="533"/>
      <c r="H158" s="533"/>
      <c r="I158" s="533"/>
      <c r="J158" s="534"/>
      <c r="K158" s="16"/>
      <c r="L158" s="16"/>
      <c r="M158" s="17"/>
    </row>
    <row r="159" spans="1:13">
      <c r="A159" s="28" t="s">
        <v>231</v>
      </c>
      <c r="B159" s="329"/>
      <c r="C159" s="329"/>
      <c r="D159" s="329"/>
      <c r="E159" s="329"/>
      <c r="F159" s="329"/>
      <c r="G159" s="329"/>
      <c r="H159" s="329"/>
      <c r="I159" s="329"/>
      <c r="J159" s="276" t="s">
        <v>125</v>
      </c>
      <c r="K159" s="16"/>
      <c r="L159" s="16"/>
      <c r="M159" s="17"/>
    </row>
    <row r="160" spans="1:13">
      <c r="A160" s="45" t="s">
        <v>232</v>
      </c>
      <c r="B160" s="44"/>
      <c r="C160" s="44"/>
      <c r="D160" s="44"/>
      <c r="E160" s="44"/>
      <c r="F160" s="44"/>
      <c r="G160" s="44"/>
      <c r="H160" s="44"/>
      <c r="I160" s="44"/>
      <c r="J160" s="43">
        <f>J44</f>
        <v>112.69090909090909</v>
      </c>
      <c r="K160" s="29"/>
      <c r="L160" s="29"/>
      <c r="M160" s="17"/>
    </row>
    <row r="161" spans="1:14">
      <c r="A161" s="41" t="s">
        <v>233</v>
      </c>
      <c r="B161" s="40"/>
      <c r="C161" s="40"/>
      <c r="D161" s="40"/>
      <c r="E161" s="40"/>
      <c r="F161" s="40"/>
      <c r="G161" s="40"/>
      <c r="H161" s="40"/>
      <c r="I161" s="39"/>
      <c r="J161" s="38">
        <f>J93</f>
        <v>113.82497042181819</v>
      </c>
      <c r="K161" s="29"/>
      <c r="L161" s="29"/>
      <c r="N161" s="42"/>
    </row>
    <row r="162" spans="1:14">
      <c r="A162" s="41" t="s">
        <v>234</v>
      </c>
      <c r="B162" s="40"/>
      <c r="C162" s="40"/>
      <c r="D162" s="40"/>
      <c r="E162" s="40"/>
      <c r="F162" s="40"/>
      <c r="G162" s="40"/>
      <c r="H162" s="40"/>
      <c r="I162" s="39"/>
      <c r="J162" s="38">
        <f>J103</f>
        <v>0.15025454545454545</v>
      </c>
      <c r="K162" s="29"/>
      <c r="L162" s="29"/>
      <c r="M162" s="17"/>
    </row>
    <row r="163" spans="1:14">
      <c r="A163" s="41" t="s">
        <v>235</v>
      </c>
      <c r="B163" s="40"/>
      <c r="C163" s="40"/>
      <c r="D163" s="40"/>
      <c r="E163" s="40"/>
      <c r="F163" s="40"/>
      <c r="G163" s="40"/>
      <c r="H163" s="40"/>
      <c r="I163" s="39"/>
      <c r="J163" s="38">
        <f>J127</f>
        <v>0</v>
      </c>
      <c r="K163" s="29"/>
      <c r="L163" s="29"/>
      <c r="M163" s="17"/>
    </row>
    <row r="164" spans="1:14">
      <c r="A164" s="41" t="s">
        <v>236</v>
      </c>
      <c r="B164" s="40"/>
      <c r="C164" s="40"/>
      <c r="D164" s="40"/>
      <c r="E164" s="40"/>
      <c r="F164" s="40"/>
      <c r="G164" s="40"/>
      <c r="H164" s="40"/>
      <c r="I164" s="39"/>
      <c r="J164" s="38">
        <f>J135</f>
        <v>0</v>
      </c>
      <c r="K164" s="29"/>
      <c r="L164" s="29"/>
      <c r="M164" s="17"/>
    </row>
    <row r="165" spans="1:14">
      <c r="A165" s="57" t="s">
        <v>237</v>
      </c>
      <c r="B165" s="37"/>
      <c r="C165" s="37"/>
      <c r="D165" s="37"/>
      <c r="E165" s="37"/>
      <c r="F165" s="37"/>
      <c r="G165" s="37"/>
      <c r="H165" s="37"/>
      <c r="I165" s="36"/>
      <c r="J165" s="35">
        <f>SUM(J160:J164)</f>
        <v>226.66613405818183</v>
      </c>
      <c r="K165" s="34"/>
      <c r="L165" s="34"/>
      <c r="M165" s="17"/>
    </row>
    <row r="166" spans="1:14">
      <c r="A166" s="33" t="s">
        <v>238</v>
      </c>
      <c r="B166" s="32"/>
      <c r="C166" s="32"/>
      <c r="D166" s="32"/>
      <c r="E166" s="32"/>
      <c r="F166" s="32"/>
      <c r="G166" s="32"/>
      <c r="H166" s="32"/>
      <c r="I166" s="31"/>
      <c r="J166" s="30">
        <f>J153</f>
        <v>11.929796529377992</v>
      </c>
      <c r="K166" s="29"/>
      <c r="L166" s="29"/>
      <c r="M166" s="17"/>
    </row>
    <row r="167" spans="1:14">
      <c r="A167" s="28" t="s">
        <v>239</v>
      </c>
      <c r="B167" s="27"/>
      <c r="C167" s="27"/>
      <c r="D167" s="27"/>
      <c r="E167" s="27"/>
      <c r="F167" s="27"/>
      <c r="G167" s="27"/>
      <c r="H167" s="27"/>
      <c r="I167" s="26"/>
      <c r="J167" s="25">
        <f>(J165+J166)</f>
        <v>238.59593058755982</v>
      </c>
      <c r="K167" s="21"/>
      <c r="L167" s="21"/>
    </row>
    <row r="168" spans="1:14">
      <c r="A168" s="24"/>
      <c r="B168" s="24"/>
      <c r="C168" s="24"/>
      <c r="D168" s="24"/>
      <c r="E168" s="24"/>
      <c r="F168" s="24"/>
      <c r="G168" s="24"/>
      <c r="H168" s="24"/>
      <c r="I168" s="23"/>
      <c r="J168" s="22"/>
      <c r="K168" s="21"/>
      <c r="L168" s="21"/>
      <c r="M168" s="17"/>
    </row>
    <row r="169" spans="1:14" ht="15.75" thickBot="1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532" t="s">
        <v>294</v>
      </c>
      <c r="B170" s="533"/>
      <c r="C170" s="533"/>
      <c r="D170" s="533"/>
      <c r="E170" s="533"/>
      <c r="F170" s="533"/>
      <c r="G170" s="533"/>
      <c r="H170" s="533"/>
      <c r="I170" s="533"/>
      <c r="J170" s="534"/>
      <c r="K170" s="16"/>
      <c r="L170" s="16"/>
      <c r="M170" s="17"/>
    </row>
    <row r="171" spans="1:14" ht="30">
      <c r="A171" s="538" t="s">
        <v>241</v>
      </c>
      <c r="B171" s="538"/>
      <c r="C171" s="539" t="s">
        <v>242</v>
      </c>
      <c r="D171" s="539"/>
      <c r="E171" s="539" t="s">
        <v>295</v>
      </c>
      <c r="F171" s="539"/>
      <c r="G171" s="539" t="s">
        <v>296</v>
      </c>
      <c r="H171" s="539"/>
      <c r="I171" s="15" t="s">
        <v>304</v>
      </c>
      <c r="J171" s="15" t="s">
        <v>246</v>
      </c>
      <c r="K171" s="14"/>
      <c r="L171" s="14"/>
      <c r="M171" s="17"/>
    </row>
    <row r="172" spans="1:14" s="18" customFormat="1">
      <c r="A172" s="597" t="str">
        <f>A21</f>
        <v>Serviços de Intérprete de Libras por regime de tarefa</v>
      </c>
      <c r="B172" s="598"/>
      <c r="C172" s="526">
        <f>ROUND(J167,2)</f>
        <v>238.6</v>
      </c>
      <c r="D172" s="526"/>
      <c r="E172" s="599">
        <v>1</v>
      </c>
      <c r="F172" s="599"/>
      <c r="G172" s="528">
        <f>ROUND(C172*E172,2)</f>
        <v>238.6</v>
      </c>
      <c r="H172" s="528"/>
      <c r="I172" s="20">
        <f>F21</f>
        <v>82</v>
      </c>
      <c r="J172" s="10">
        <f>G172*I172</f>
        <v>19565.2</v>
      </c>
      <c r="K172" s="9"/>
      <c r="L172" s="9"/>
      <c r="M172" s="19"/>
    </row>
    <row r="173" spans="1:14">
      <c r="A173" s="529" t="s">
        <v>247</v>
      </c>
      <c r="B173" s="530"/>
      <c r="C173" s="530"/>
      <c r="D173" s="530"/>
      <c r="E173" s="530"/>
      <c r="F173" s="530"/>
      <c r="G173" s="530"/>
      <c r="H173" s="530"/>
      <c r="I173" s="531"/>
      <c r="J173" s="8">
        <f>J172</f>
        <v>19565.2</v>
      </c>
      <c r="K173" s="7"/>
      <c r="L173" s="7"/>
      <c r="M173" s="17"/>
    </row>
    <row r="175" spans="1:14" ht="15.75" thickBot="1"/>
    <row r="176" spans="1:14" ht="15.75" thickBot="1">
      <c r="A176" s="532" t="s">
        <v>248</v>
      </c>
      <c r="B176" s="533"/>
      <c r="C176" s="533"/>
      <c r="D176" s="533"/>
      <c r="E176" s="533"/>
      <c r="F176" s="533"/>
      <c r="G176" s="533"/>
      <c r="H176" s="533"/>
      <c r="I176" s="533"/>
      <c r="J176" s="534"/>
      <c r="K176" s="16"/>
      <c r="L176" s="16"/>
    </row>
    <row r="177" spans="1:12">
      <c r="A177" s="518" t="s">
        <v>48</v>
      </c>
      <c r="B177" s="519"/>
      <c r="C177" s="519"/>
      <c r="D177" s="519"/>
      <c r="E177" s="519"/>
      <c r="F177" s="519"/>
      <c r="G177" s="519"/>
      <c r="H177" s="519"/>
      <c r="I177" s="520"/>
      <c r="J177" s="15" t="s">
        <v>249</v>
      </c>
      <c r="K177" s="14"/>
      <c r="L177" s="14"/>
    </row>
    <row r="178" spans="1:12">
      <c r="A178" s="13" t="s">
        <v>250</v>
      </c>
      <c r="B178" s="12"/>
      <c r="C178" s="12"/>
      <c r="D178" s="12"/>
      <c r="E178" s="12"/>
      <c r="F178" s="12"/>
      <c r="G178" s="12"/>
      <c r="H178" s="12"/>
      <c r="I178" s="11"/>
      <c r="J178" s="10">
        <f>G172</f>
        <v>238.6</v>
      </c>
      <c r="K178" s="9"/>
      <c r="L178" s="9"/>
    </row>
    <row r="179" spans="1:12">
      <c r="A179" s="13" t="s">
        <v>297</v>
      </c>
      <c r="B179" s="12"/>
      <c r="C179" s="12"/>
      <c r="D179" s="12"/>
      <c r="E179" s="12"/>
      <c r="F179" s="12"/>
      <c r="G179" s="12"/>
      <c r="H179" s="12"/>
      <c r="I179" s="11"/>
      <c r="J179" s="339">
        <f>J178*I172</f>
        <v>19565.2</v>
      </c>
      <c r="K179" s="9"/>
      <c r="L179" s="9"/>
    </row>
    <row r="180" spans="1:12" s="3" customFormat="1" ht="12.75">
      <c r="A180" s="6" t="s">
        <v>253</v>
      </c>
      <c r="J180" s="5"/>
      <c r="K180" s="4"/>
      <c r="L180" s="4"/>
    </row>
    <row r="182" spans="1:12">
      <c r="J182" s="42"/>
    </row>
  </sheetData>
  <mergeCells count="49">
    <mergeCell ref="A173:I173"/>
    <mergeCell ref="A176:J176"/>
    <mergeCell ref="A177:I177"/>
    <mergeCell ref="A170:J170"/>
    <mergeCell ref="A171:B171"/>
    <mergeCell ref="C171:D171"/>
    <mergeCell ref="E171:F171"/>
    <mergeCell ref="G171:H171"/>
    <mergeCell ref="A172:B172"/>
    <mergeCell ref="C172:D172"/>
    <mergeCell ref="E172:F172"/>
    <mergeCell ref="G172:H172"/>
    <mergeCell ref="A158:J158"/>
    <mergeCell ref="A26:J26"/>
    <mergeCell ref="A27:I27"/>
    <mergeCell ref="A29:I29"/>
    <mergeCell ref="A30:I30"/>
    <mergeCell ref="A31:I31"/>
    <mergeCell ref="A54:K54"/>
    <mergeCell ref="A91:I91"/>
    <mergeCell ref="A105:J105"/>
    <mergeCell ref="A109:J109"/>
    <mergeCell ref="A118:I118"/>
    <mergeCell ref="A130:I130"/>
    <mergeCell ref="A25:J25"/>
    <mergeCell ref="A15:I15"/>
    <mergeCell ref="A16:I16"/>
    <mergeCell ref="A17:I17"/>
    <mergeCell ref="B20:C20"/>
    <mergeCell ref="D20:E20"/>
    <mergeCell ref="F20:G20"/>
    <mergeCell ref="H20:J20"/>
    <mergeCell ref="B21:C21"/>
    <mergeCell ref="D21:E21"/>
    <mergeCell ref="F21:G21"/>
    <mergeCell ref="H21:I21"/>
    <mergeCell ref="A23:J23"/>
    <mergeCell ref="A14:I14"/>
    <mergeCell ref="A1:J1"/>
    <mergeCell ref="A2:J2"/>
    <mergeCell ref="A12:J12"/>
    <mergeCell ref="A13:I13"/>
    <mergeCell ref="B4:J4"/>
    <mergeCell ref="B5:J5"/>
    <mergeCell ref="B7:J7"/>
    <mergeCell ref="B8:J8"/>
    <mergeCell ref="B9:J9"/>
    <mergeCell ref="A10:C10"/>
    <mergeCell ref="D10:J10"/>
  </mergeCells>
  <pageMargins left="0.51181102362204722" right="0.51181102362204722" top="0.78740157480314965" bottom="0.78740157480314965" header="0.31496062992125984" footer="0.31496062992125984"/>
  <pageSetup paperSize="9" scale="31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A791AFD6846A7468FCA3F824258CED8" ma:contentTypeVersion="10" ma:contentTypeDescription="Crie um novo documento." ma:contentTypeScope="" ma:versionID="86db96c651558373589a58db6a7fdd36">
  <xsd:schema xmlns:xsd="http://www.w3.org/2001/XMLSchema" xmlns:xs="http://www.w3.org/2001/XMLSchema" xmlns:p="http://schemas.microsoft.com/office/2006/metadata/properties" xmlns:ns2="672b3d82-0800-4fd6-8b0d-adb214b543e1" xmlns:ns3="d5a78292-898a-410d-b56a-05923c1358e6" targetNamespace="http://schemas.microsoft.com/office/2006/metadata/properties" ma:root="true" ma:fieldsID="d21be902f7599ff3b2d3867f9586484c" ns2:_="" ns3:_="">
    <xsd:import namespace="672b3d82-0800-4fd6-8b0d-adb214b543e1"/>
    <xsd:import namespace="d5a78292-898a-410d-b56a-05923c135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b3d82-0800-4fd6-8b0d-adb214b54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e3a396-6ff9-41c4-9ea6-a3ac188d4d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8292-898a-410d-b56a-05923c135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98cf1a-796c-4645-b022-7f166f3ef624}" ma:internalName="TaxCatchAll" ma:showField="CatchAllData" ma:web="d5a78292-898a-410d-b56a-05923c135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b3d82-0800-4fd6-8b0d-adb214b543e1">
      <Terms xmlns="http://schemas.microsoft.com/office/infopath/2007/PartnerControls"/>
    </lcf76f155ced4ddcb4097134ff3c332f>
    <TaxCatchAll xmlns="d5a78292-898a-410d-b56a-05923c1358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5209FD-019A-48D9-B71A-8FF669E3A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b3d82-0800-4fd6-8b0d-adb214b543e1"/>
    <ds:schemaRef ds:uri="d5a78292-898a-410d-b56a-05923c135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21EA95-8500-4C56-B743-4B9224CB0F93}">
  <ds:schemaRefs>
    <ds:schemaRef ds:uri="http://schemas.microsoft.com/office/2006/metadata/properties"/>
    <ds:schemaRef ds:uri="http://schemas.microsoft.com/office/infopath/2007/PartnerControls"/>
    <ds:schemaRef ds:uri="672b3d82-0800-4fd6-8b0d-adb214b543e1"/>
    <ds:schemaRef ds:uri="d5a78292-898a-410d-b56a-05923c1358e6"/>
  </ds:schemaRefs>
</ds:datastoreItem>
</file>

<file path=customXml/itemProps3.xml><?xml version="1.0" encoding="utf-8"?>
<ds:datastoreItem xmlns:ds="http://schemas.openxmlformats.org/officeDocument/2006/customXml" ds:itemID="{DFC68AB0-063D-42A1-A41C-94C8553E15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Ref</vt:lpstr>
      <vt:lpstr>Proposta</vt:lpstr>
      <vt:lpstr>01</vt:lpstr>
      <vt:lpstr>02</vt:lpstr>
      <vt:lpstr>03</vt:lpstr>
      <vt:lpstr>insumos</vt:lpstr>
      <vt:lpstr>Interprete diária</vt:lpstr>
      <vt:lpstr>insumos!Area_de_impressao</vt:lpstr>
      <vt:lpstr>Proposta!Area_de_impressao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</dc:creator>
  <cp:keywords/>
  <dc:description/>
  <cp:lastModifiedBy>UFPR</cp:lastModifiedBy>
  <cp:revision/>
  <cp:lastPrinted>2025-08-13T13:59:32Z</cp:lastPrinted>
  <dcterms:created xsi:type="dcterms:W3CDTF">2019-04-11T19:13:32Z</dcterms:created>
  <dcterms:modified xsi:type="dcterms:W3CDTF">2025-08-14T11:33:00Z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0x0101002A791AFD6846A7468FCA3F824258CED8</vt:lpwstr>
  </property>
  <property fmtid="{D5CDD505-2E9C-101B-9397-08002B2CF9AE}" pid="3" name="MediaServiceImageTags">
    <vt:lpwstr/>
  </property>
</Properties>
</file>